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artages\uniha-biomed\Segments\Médecine nucléaire\MN 2026\6 - DCE &amp; projet\Projet\M_2736 Projet DCE Med Nuc 25nov2025\"/>
    </mc:Choice>
  </mc:AlternateContent>
  <xr:revisionPtr revIDLastSave="0" documentId="13_ncr:1_{1C8C4125-FAA4-435D-BFF6-F4A5542BCDD3}"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2 achat" sheetId="48" r:id="rId2"/>
    <sheet name="Lot 12 loc" sheetId="118" r:id="rId3"/>
    <sheet name="Lot 12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'Lot 12 achat'!$A$1:$N$117</definedName>
    <definedName name="_xlnm.Print_Area" localSheetId="3">'Lot 12 LOA'!$A$1:$Q$20</definedName>
    <definedName name="_xlnm.Print_Area" localSheetId="2">'Lot 12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<sst xmlns="http://schemas.openxmlformats.org/spreadsheetml/2006/main" count="531" uniqueCount="248">
  <si>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</si>
  <si>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</si>
  <si>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</si>
  <si>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</si>
  <si>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</si>
  <si>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</si>
  <si>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</si>
  <si>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</si>
  <si>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</si>
  <si>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</si>
  <si>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</si>
  <si>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</si>
  <si>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</si>
  <si>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</si>
  <si>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</si>
  <si>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</si>
  <si>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</si>
  <si>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</si>
  <si>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</si>
  <si>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</si>
  <si>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</si>
  <si>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</si>
  <si>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</si>
  <si>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</si>
  <si>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</si>
  <si>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</si>
  <si>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</si>
  <si>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</si>
  <si>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</si>
  <si>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</si>
  <si>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</si>
  <si>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</si>
  <si>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</si>
  <si>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</si>
  <si>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</si>
  <si>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</si>
  <si>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</si>
  <si>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</si>
  <si>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</si>
  <si>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</si>
  <si>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</si>
  <si>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</si>
  <si>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</si>
  <si>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</si>
  <si>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</si>
  <si>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</si>
  <si>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</si>
  <si>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</si>
  <si>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</si>
  <si>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</si>
  <si>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</si>
  <si>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</si>
  <si>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</si>
  <si>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</si>
  <si>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</si>
  <si>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</si>
  <si>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</si>
  <si>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</si>
  <si>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</si>
  <si>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</si>
  <si>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</si>
  <si>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</si>
  <si>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</si>
  <si>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</si>
  <si>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</si>
  <si>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</si>
  <si>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</si>
  <si>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</si>
  <si>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</si>
  <si>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</si>
  <si>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</si>
  <si>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</si>
  <si>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</si>
  <si>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</si>
  <si>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</si>
  <si>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</si>
  <si>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</si>
  <si>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</si>
  <si>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</si>
  <si>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</si>
  <si>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</si>
  <si>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</si>
  <si>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</si>
  <si>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</si>
  <si>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</si>
  <si>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</si>
  <si>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</si>
  <si>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</si>
  <si>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</si>
  <si>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</si>
  <si>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</si>
  <si>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</si>
  <si>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</si>
  <si>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</si>
  <si>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</si>
  <si>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</si>
  <si>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</si>
  <si>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</si>
  <si>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</si>
  <si>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</si>
  <si>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</si>
  <si>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</si>
  <si>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</si>
  <si>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</si>
  <si>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</si>
  <si>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</si>
  <si>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</si>
  <si>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</si>
  <si>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</si>
  <si>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</si>
  <si>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</si>
  <si>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</si>
  <si>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</si>
  <si>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</si>
  <si>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</si>
  <si>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</si>
  <si>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</si>
  <si>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</si>
  <si>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</si>
  <si>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</si>
  <si>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</si>
  <si>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</si>
  <si>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</si>
  <si>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</si>
  <si>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</si>
  <si>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</si>
  <si>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</si>
  <si>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</si>
  <si>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</si>
  <si>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</si>
  <si>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</si>
  <si>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</si>
  <si>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</si>
  <si>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</si>
  <si>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</si>
  <si>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</si>
  <si>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</si>
  <si>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</si>
  <si>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</si>
  <si>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</si>
  <si>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</si>
  <si>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</si>
  <si>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</si>
  <si>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</si>
  <si>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</si>
  <si>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</si>
  <si>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</si>
  <si>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</si>
  <si>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</si>
  <si>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</si>
  <si>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</si>
  <si>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</si>
  <si>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</si>
  <si>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</si>
  <si>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</si>
  <si>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</si>
  <si>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</si>
  <si>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</si>
  <si>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</si>
  <si>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</si>
  <si>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</si>
  <si>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</si>
  <si>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</si>
  <si>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</si>
  <si>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</si>
  <si>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</si>
  <si>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</si>
  <si>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</si>
  <si>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</si>
  <si>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</si>
  <si>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</si>
  <si>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</si>
  <si>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</si>
  <si>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</si>
  <si>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</si>
  <si>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</si>
  <si>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</si>
  <si>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</si>
  <si>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</si>
  <si>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</si>
  <si>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</si>
  <si>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</si>
  <si>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</si>
  <si>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</si>
  <si>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</si>
  <si>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</si>
  <si>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</si>
  <si>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</si>
  <si>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</si>
  <si>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</si>
  <si>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table à hauteur variable</t>
  </si>
  <si>
    <t>poids maximal du patient : au moins 180 kg</t>
  </si>
  <si>
    <t>Console de post-traitement</t>
  </si>
  <si>
    <t>Apte à tout type de post-traitements pour les indications cliniques visées</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</si>
  <si>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</si>
  <si>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</si>
  <si>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</si>
  <si>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avec stockage à court terme</t>
  </si>
  <si>
    <t>sauvegarde des protocoles et des configurations d’acquisition</t>
  </si>
  <si>
    <t xml:space="preserve">classes de services DICOM </t>
  </si>
  <si>
    <t>plateau pédiatrique</t>
  </si>
  <si>
    <t>Accessoires de contention pédiatriques</t>
  </si>
  <si>
    <t>plus-value ou moins-value pour configuration différente de l'équipement</t>
  </si>
  <si>
    <t>moins-value sur le matériel informatique lié au serveur, en cas d’acquisition du matériel informatique par le client.</t>
  </si>
  <si>
    <t>Durée de la garantie constructeur offerte en année(s)</t>
  </si>
  <si>
    <t>Maintenance du produit (incluant logiciels) fourni en partie A</t>
  </si>
  <si>
    <t>Abonnement (logiciels …)</t>
  </si>
  <si>
    <t>Partie F : Abonnement</t>
  </si>
  <si>
    <t>LOA 6 ans</t>
  </si>
  <si>
    <t>Détecteurs</t>
  </si>
  <si>
    <t>Double-tête de détection</t>
  </si>
  <si>
    <t>Epaisseur minimale 3/8''</t>
  </si>
  <si>
    <t>Plage d'énergie 50-250 keV ou plus</t>
  </si>
  <si>
    <t xml:space="preserve">Collimateurs </t>
  </si>
  <si>
    <t>basse énergie haute résolution (paire)</t>
  </si>
  <si>
    <t>Statif/Support patient</t>
  </si>
  <si>
    <t>Possilité d'examens assis ou debout</t>
  </si>
  <si>
    <t>ECG et synchronisation cardiaque</t>
  </si>
  <si>
    <t>ensemble de contentions : pour imagerie générale, appui-bras, têtière</t>
  </si>
  <si>
    <t>système de vidéosurveillance</t>
  </si>
  <si>
    <t>Console d'acquisition et de reconstruction</t>
  </si>
  <si>
    <t>logiciels d’acquisition, de reconstruction, de correction (réponse impulsionnelle, diffusé, atténuation), de visualisation et de traitement (quantification, sommation d’images, visualisation 3D, zoom, segmentation, …)</t>
  </si>
  <si>
    <t>logiciels de visualisation des données TEMP</t>
  </si>
  <si>
    <t>Applicatifs de télémaintenance</t>
  </si>
  <si>
    <t>visualisation des examens en mode volumique (MIP, MPR, Volume rendering) d’examens TEMP, TEP, TDM et IRM. Réorientation synchronisée  orthogonale ou par double obliquité des coupes dans les deux modalités</t>
  </si>
  <si>
    <t>mesures en plan et en volume (distances, angles, région d’intérêts, volumes d’intérêts avec ou sans seuillage)</t>
  </si>
  <si>
    <t>visualisation d’examens dynamiques sous forme de planche ou sommés. Tracés de région d’intérêt avec courbe d’activité en fonction du temps</t>
  </si>
  <si>
    <t>recalage et fusion d’image pour les examens TEP-TDM et TEMP-TDM avec recalage automatique et manuel, que ces examens soient issus d’une même modalité ou d’une autre</t>
  </si>
  <si>
    <t>Interopérabilité - Exploitation</t>
  </si>
  <si>
    <t>Travaux : bordereau d'unité d'œuvre de travaux y compris prestations de déménagement des équipements</t>
  </si>
  <si>
    <t>plus-value pour cristaux d'épaisseur 5/8''</t>
  </si>
  <si>
    <t>Collimateurs</t>
  </si>
  <si>
    <t>base énergie (autre)</t>
  </si>
  <si>
    <t>haute énergie (paire)</t>
  </si>
  <si>
    <t>sténopé "pin hole"</t>
  </si>
  <si>
    <t>collimateur dédié cerveau : fan-beam ou Basse énergie ultra-haute résolution ou équivalent</t>
  </si>
  <si>
    <t xml:space="preserve">Chargement automatique des collimateurs </t>
  </si>
  <si>
    <t>Logiciel de quantification pour la neurologie</t>
  </si>
  <si>
    <t>Système d’asservissement à la respiration</t>
  </si>
  <si>
    <t>Outil d’atténuation des artéfacts liés aux implants métalliques</t>
  </si>
  <si>
    <t>Moins-value sur contrat de Maintenance tous risques pour taux disponibilité à 96%</t>
  </si>
  <si>
    <t>intégration au SIH (PACS, stations de post-traitement, systèmes d’impression, etc…)</t>
  </si>
  <si>
    <t>Lot 12 - TEMP-TDM16 NaI double têtes</t>
  </si>
  <si>
    <t>TEMP-TDM (TEMP NaI double-tête et TDM  16 coupes par rotation)</t>
  </si>
  <si>
    <t>Autres collimateurs</t>
  </si>
  <si>
    <t>Détecteur</t>
  </si>
  <si>
    <t>plus-value pour plus grand nombre de photomultiplicateurs</t>
  </si>
  <si>
    <t>Autre système de détection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</si>
</sst>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66">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0" fontId="42" fillId="0" borderId="30"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30" fillId="0" borderId="13" xfId="0" applyFont="1" applyFill="1" applyBorder="1" applyAlignment="1" applyProtection="1">
      <alignment vertical="center"/>
      <protection locked="0"/>
    </xf>
    <xf numFmtId="0" fontId="30" fillId="0" borderId="25" xfId="0" applyFont="1" applyFill="1" applyBorder="1" applyAlignment="1" applyProtection="1">
      <alignment vertical="center"/>
      <protection locked="0"/>
    </xf>
    <xf numFmtId="0" fontId="30" fillId="0" borderId="71" xfId="0" applyFont="1" applyFill="1" applyBorder="1" applyAlignment="1" applyProtection="1">
      <alignment vertical="center"/>
      <protection locked="0"/>
    </xf>
    <xf numFmtId="164" fontId="11" fillId="0" borderId="11" xfId="0" applyNumberFormat="1" applyFont="1" applyFill="1" applyBorder="1" applyAlignment="1" applyProtection="1">
      <alignment horizontal="center" vertical="center" wrapText="1"/>
      <protection locked="0"/>
    </xf>
    <xf numFmtId="0" fontId="9" fillId="0" borderId="5" xfId="0" applyFont="1" applyFill="1" applyBorder="1" applyAlignment="1">
      <alignment vertical="center" wrapText="1"/>
    </xf>
    <xf numFmtId="0" fontId="19" fillId="0" borderId="2" xfId="0" applyFont="1" applyFill="1" applyBorder="1" applyAlignment="1" applyProtection="1">
      <alignment vertical="center"/>
      <protection locked="0"/>
    </xf>
    <xf numFmtId="0" fontId="19"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6" fillId="0" borderId="1" xfId="0" applyFont="1" applyBorder="1" applyAlignment="1">
      <alignment horizontal="left" wrapText="1"/>
    </xf>
    <xf numFmtId="0" fontId="13" fillId="0" borderId="1" xfId="0" applyFont="1" applyBorder="1" applyAlignment="1">
      <alignment vertical="center" wrapText="1"/>
    </xf>
    <xf numFmtId="0" fontId="45" fillId="0" borderId="1" xfId="0" applyFont="1" applyFill="1" applyBorder="1" applyAlignment="1">
      <alignment wrapText="1"/>
    </xf>
    <xf numFmtId="0" fontId="9" fillId="0" borderId="0" xfId="0" applyFont="1" applyAlignment="1">
      <alignment wrapText="1"/>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0" fillId="25" borderId="51" xfId="0" applyFont="1" applyFill="1" applyBorder="1" applyAlignment="1" applyProtection="1">
      <alignment horizontal="center" vertical="center" wrapText="1"/>
      <protection locked="0"/>
    </xf>
    <xf numFmtId="0" fontId="50" fillId="25" borderId="52" xfId="0" applyFont="1" applyFill="1" applyBorder="1" applyAlignment="1" applyProtection="1">
      <alignment horizontal="center" vertical="center" wrapText="1"/>
      <protection locked="0"/>
    </xf>
    <xf numFmtId="0" fontId="50" fillId="25" borderId="53" xfId="0" applyFont="1" applyFill="1" applyBorder="1" applyAlignment="1" applyProtection="1">
      <alignment horizontal="center" vertical="center" wrapText="1"/>
      <protection locked="0"/>
    </xf>
    <xf numFmtId="0" fontId="50" fillId="3" borderId="51" xfId="0" applyFont="1" applyFill="1" applyBorder="1" applyAlignment="1" applyProtection="1">
      <alignment horizontal="center" vertical="center" wrapText="1"/>
      <protection locked="0"/>
    </xf>
    <xf numFmtId="0" fontId="50" fillId="3" borderId="52" xfId="0" applyFont="1" applyFill="1" applyBorder="1" applyAlignment="1" applyProtection="1">
      <alignment horizontal="center" vertical="center" wrapText="1"/>
      <protection locked="0"/>
    </xf>
    <xf numFmtId="0" fontId="50"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10" fontId="11" fillId="2" borderId="1" xfId="4" applyNumberFormat="1" applyFont="1" applyFill="1" applyBorder="1" applyAlignment="1">
      <alignment horizontal="center"/>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B23" sqref="B23"/>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69" t="s">
        <v>56</v>
      </c>
      <c r="B1" s="370"/>
      <c r="C1" s="370"/>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205</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44" t="s">
        <v>206</v>
      </c>
      <c r="C11" s="63"/>
    </row>
    <row r="12" spans="1:3" ht="14" x14ac:dyDescent="0.3">
      <c r="A12" s="371"/>
      <c r="B12" s="371"/>
      <c r="C12" s="371"/>
    </row>
    <row r="13" spans="1:3" x14ac:dyDescent="0.25">
      <c r="A13" s="63"/>
      <c r="B13" s="63"/>
      <c r="C13" s="63"/>
    </row>
    <row r="14" spans="1:3" ht="14.5" x14ac:dyDescent="0.25">
      <c r="A14" s="86" t="s">
        <v>61</v>
      </c>
      <c r="B14" s="63"/>
      <c r="C14" s="63"/>
    </row>
    <row r="15" spans="1:3" ht="61.5" customHeight="1" x14ac:dyDescent="0.25">
      <c r="A15" s="372" t="s">
        <v>62</v>
      </c>
      <c r="B15" s="372"/>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60"/>
  <sheetViews>
    <sheetView tabSelected="1" view="pageBreakPreview" zoomScale="85" zoomScaleNormal="90" zoomScaleSheetLayoutView="85" workbookViewId="0">
      <pane xSplit="1" ySplit="7" topLeftCell="B8" activePane="bottomRight" state="frozen"/>
      <selection pane="topRight" activeCell="B1" sqref="B1"/>
      <selection pane="bottomLeft" activeCell="A8" sqref="A8"/>
      <selection pane="bottomRight" activeCell="C70" sqref="C70"/>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3" t="s">
        <v>179</v>
      </c>
      <c r="C1" s="374"/>
      <c r="D1" s="374"/>
      <c r="E1" s="374"/>
      <c r="F1" s="374"/>
      <c r="G1" s="374"/>
      <c r="H1" s="374"/>
      <c r="I1" s="374"/>
      <c r="J1" s="374"/>
      <c r="K1" s="374"/>
      <c r="L1" s="374"/>
      <c r="M1" s="374"/>
      <c r="N1" s="374"/>
    </row>
    <row r="2" spans="1:14" ht="26" x14ac:dyDescent="0.25">
      <c r="A2" s="377" t="s">
        <v>242</v>
      </c>
      <c r="B2" s="377"/>
      <c r="C2" s="377"/>
      <c r="D2" s="377"/>
      <c r="E2" s="377"/>
      <c r="F2" s="377"/>
      <c r="G2" s="377"/>
      <c r="H2" s="377"/>
      <c r="I2" s="377"/>
      <c r="J2" s="377"/>
      <c r="K2" s="377"/>
      <c r="L2" s="377"/>
      <c r="M2" s="377"/>
      <c r="N2" s="377"/>
    </row>
    <row r="3" spans="1:14" s="107" customFormat="1" ht="24" thickBot="1" x14ac:dyDescent="0.3">
      <c r="A3" s="378" t="s">
        <v>66</v>
      </c>
      <c r="B3" s="379"/>
      <c r="C3" s="379"/>
      <c r="D3" s="379"/>
      <c r="E3" s="379"/>
      <c r="F3" s="379"/>
      <c r="G3" s="379"/>
      <c r="H3" s="379"/>
      <c r="I3" s="379"/>
      <c r="J3" s="379"/>
      <c r="K3" s="379"/>
      <c r="L3" s="379"/>
      <c r="M3" s="379"/>
      <c r="N3" s="379"/>
    </row>
    <row r="4" spans="1:14" ht="16" thickBot="1" x14ac:dyDescent="0.3">
      <c r="A4" s="380" t="s">
        <v>23</v>
      </c>
      <c r="B4" s="381"/>
      <c r="C4" s="381"/>
      <c r="D4" s="381"/>
      <c r="E4" s="381"/>
      <c r="F4" s="381"/>
      <c r="G4" s="381"/>
      <c r="H4" s="381"/>
      <c r="I4" s="381"/>
      <c r="J4" s="381"/>
      <c r="K4" s="381"/>
      <c r="L4" s="381"/>
      <c r="M4" s="381"/>
      <c r="N4" s="381"/>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82" t="s">
        <v>27</v>
      </c>
      <c r="E6" s="383"/>
      <c r="F6" s="384"/>
      <c r="G6" s="375" t="s">
        <v>28</v>
      </c>
      <c r="H6" s="376"/>
      <c r="I6" s="376"/>
      <c r="J6" s="376"/>
      <c r="K6" s="347" t="s">
        <v>165</v>
      </c>
      <c r="L6" s="385" t="s">
        <v>29</v>
      </c>
      <c r="M6" s="386"/>
      <c r="N6" s="226"/>
    </row>
    <row r="7" spans="1:14" s="16" customFormat="1" ht="76.5" customHeight="1" x14ac:dyDescent="0.25">
      <c r="A7" s="41" t="s">
        <v>0</v>
      </c>
      <c r="B7" s="42" t="s">
        <v>2</v>
      </c>
      <c r="C7" s="43" t="s">
        <v>1</v>
      </c>
      <c r="D7" s="33" t="s">
        <v>204</v>
      </c>
      <c r="E7" s="23" t="s">
        <v>25</v>
      </c>
      <c r="F7" s="34" t="s">
        <v>26</v>
      </c>
      <c r="G7" s="343" t="s">
        <v>4</v>
      </c>
      <c r="H7" s="24" t="s">
        <v>30</v>
      </c>
      <c r="I7" s="79" t="s">
        <v>64</v>
      </c>
      <c r="J7" s="346" t="s">
        <v>63</v>
      </c>
      <c r="K7" s="348" t="s">
        <v>31</v>
      </c>
      <c r="L7" s="48" t="s">
        <v>32</v>
      </c>
      <c r="M7" s="47" t="s">
        <v>33</v>
      </c>
      <c r="N7" s="227" t="s">
        <v>3</v>
      </c>
    </row>
    <row r="8" spans="1:14" s="96" customFormat="1" ht="37" x14ac:dyDescent="0.25">
      <c r="A8" s="345" t="s">
        <v>243</v>
      </c>
      <c r="B8" s="87"/>
      <c r="C8" s="88"/>
      <c r="D8" s="89"/>
      <c r="E8" s="90"/>
      <c r="F8" s="91"/>
      <c r="G8" s="92"/>
      <c r="H8" s="90"/>
      <c r="I8" s="93"/>
      <c r="J8" s="94"/>
      <c r="K8" s="349"/>
      <c r="L8" s="89"/>
      <c r="M8" s="95"/>
      <c r="N8" s="228"/>
    </row>
    <row r="9" spans="1:14" s="17" customFormat="1" ht="36.75" customHeight="1" x14ac:dyDescent="0.25">
      <c r="A9" s="213" t="s">
        <v>148</v>
      </c>
      <c r="B9" s="51"/>
      <c r="C9" s="52"/>
      <c r="D9" s="50"/>
      <c r="E9" s="51"/>
      <c r="F9" s="52"/>
      <c r="G9" s="50"/>
      <c r="H9" s="64"/>
      <c r="I9" s="81"/>
      <c r="J9" s="70"/>
      <c r="K9" s="350"/>
      <c r="L9" s="50"/>
      <c r="M9" s="52"/>
      <c r="N9" s="229"/>
    </row>
    <row r="10" spans="1:14" s="17" customFormat="1" ht="36.75" customHeight="1" x14ac:dyDescent="0.35">
      <c r="A10" s="340" t="s">
        <v>209</v>
      </c>
      <c r="B10" s="202"/>
      <c r="C10" s="203"/>
      <c r="D10" s="204"/>
      <c r="E10" s="202"/>
      <c r="F10" s="203"/>
      <c r="G10" s="204"/>
      <c r="H10" s="205"/>
      <c r="I10" s="206"/>
      <c r="J10" s="207"/>
      <c r="K10" s="351"/>
      <c r="L10" s="204"/>
      <c r="M10" s="203"/>
      <c r="N10" s="230"/>
    </row>
    <row r="11" spans="1:14" s="17" customFormat="1" ht="36.75" customHeight="1" x14ac:dyDescent="0.35">
      <c r="A11" s="341" t="s">
        <v>210</v>
      </c>
      <c r="B11" s="202"/>
      <c r="C11" s="203"/>
      <c r="D11" s="204"/>
      <c r="E11" s="202"/>
      <c r="F11" s="203"/>
      <c r="G11" s="204"/>
      <c r="H11" s="205"/>
      <c r="I11" s="206"/>
      <c r="J11" s="207"/>
      <c r="K11" s="351"/>
      <c r="L11" s="204"/>
      <c r="M11" s="203"/>
      <c r="N11" s="230"/>
    </row>
    <row r="12" spans="1:14" s="17" customFormat="1" ht="36.75" customHeight="1" x14ac:dyDescent="0.35">
      <c r="A12" s="341" t="s">
        <v>211</v>
      </c>
      <c r="B12" s="205"/>
      <c r="C12" s="357"/>
      <c r="D12" s="358"/>
      <c r="E12" s="205"/>
      <c r="F12" s="357"/>
      <c r="G12" s="358"/>
      <c r="H12" s="205"/>
      <c r="I12" s="206"/>
      <c r="J12" s="207"/>
      <c r="K12" s="359"/>
      <c r="L12" s="358"/>
      <c r="M12" s="357"/>
      <c r="N12" s="360"/>
    </row>
    <row r="13" spans="1:14" s="17" customFormat="1" ht="36.75" customHeight="1" x14ac:dyDescent="0.35">
      <c r="A13" s="341" t="s">
        <v>212</v>
      </c>
      <c r="B13" s="205"/>
      <c r="C13" s="357"/>
      <c r="D13" s="358"/>
      <c r="E13" s="205"/>
      <c r="F13" s="357"/>
      <c r="G13" s="358"/>
      <c r="H13" s="205"/>
      <c r="I13" s="206"/>
      <c r="J13" s="207"/>
      <c r="K13" s="359"/>
      <c r="L13" s="358"/>
      <c r="M13" s="357"/>
      <c r="N13" s="360"/>
    </row>
    <row r="14" spans="1:14" s="17" customFormat="1" ht="36.75" customHeight="1" x14ac:dyDescent="0.35">
      <c r="A14" s="341"/>
      <c r="B14" s="205"/>
      <c r="C14" s="357"/>
      <c r="D14" s="358"/>
      <c r="E14" s="205"/>
      <c r="F14" s="357"/>
      <c r="G14" s="358"/>
      <c r="H14" s="205"/>
      <c r="I14" s="206"/>
      <c r="J14" s="207"/>
      <c r="K14" s="359"/>
      <c r="L14" s="358"/>
      <c r="M14" s="357"/>
      <c r="N14" s="360"/>
    </row>
    <row r="15" spans="1:14" s="17" customFormat="1" ht="36.75" customHeight="1" x14ac:dyDescent="0.35">
      <c r="A15" s="340" t="s">
        <v>213</v>
      </c>
      <c r="B15" s="205"/>
      <c r="C15" s="357"/>
      <c r="D15" s="358"/>
      <c r="E15" s="205"/>
      <c r="F15" s="357"/>
      <c r="G15" s="358"/>
      <c r="H15" s="205"/>
      <c r="I15" s="206"/>
      <c r="J15" s="207"/>
      <c r="K15" s="359"/>
      <c r="L15" s="358"/>
      <c r="M15" s="357"/>
      <c r="N15" s="360"/>
    </row>
    <row r="16" spans="1:14" s="17" customFormat="1" ht="36.75" customHeight="1" x14ac:dyDescent="0.35">
      <c r="A16" s="341" t="s">
        <v>214</v>
      </c>
      <c r="B16" s="205"/>
      <c r="C16" s="357"/>
      <c r="D16" s="358"/>
      <c r="E16" s="205"/>
      <c r="F16" s="357"/>
      <c r="G16" s="358"/>
      <c r="H16" s="205"/>
      <c r="I16" s="206"/>
      <c r="J16" s="207"/>
      <c r="K16" s="359"/>
      <c r="L16" s="358"/>
      <c r="M16" s="357"/>
      <c r="N16" s="360"/>
    </row>
    <row r="17" spans="1:14" s="17" customFormat="1" ht="36.75" customHeight="1" x14ac:dyDescent="0.35">
      <c r="A17" s="341"/>
      <c r="B17" s="205"/>
      <c r="C17" s="357"/>
      <c r="D17" s="358"/>
      <c r="E17" s="205"/>
      <c r="F17" s="357"/>
      <c r="G17" s="358"/>
      <c r="H17" s="205"/>
      <c r="I17" s="206"/>
      <c r="J17" s="207"/>
      <c r="K17" s="359"/>
      <c r="L17" s="358"/>
      <c r="M17" s="357"/>
      <c r="N17" s="360"/>
    </row>
    <row r="18" spans="1:14" s="17" customFormat="1" ht="36.75" customHeight="1" x14ac:dyDescent="0.35">
      <c r="A18" s="340" t="s">
        <v>215</v>
      </c>
      <c r="B18" s="202"/>
      <c r="C18" s="203"/>
      <c r="D18" s="204"/>
      <c r="E18" s="202"/>
      <c r="F18" s="203"/>
      <c r="G18" s="204"/>
      <c r="H18" s="205"/>
      <c r="I18" s="206"/>
      <c r="J18" s="207"/>
      <c r="K18" s="351"/>
      <c r="L18" s="204"/>
      <c r="M18" s="203"/>
      <c r="N18" s="230"/>
    </row>
    <row r="19" spans="1:14" s="17" customFormat="1" ht="36.75" customHeight="1" x14ac:dyDescent="0.35">
      <c r="A19" s="341" t="s">
        <v>190</v>
      </c>
      <c r="B19" s="202"/>
      <c r="C19" s="203"/>
      <c r="D19" s="204"/>
      <c r="E19" s="202"/>
      <c r="F19" s="203"/>
      <c r="G19" s="204"/>
      <c r="H19" s="205"/>
      <c r="I19" s="206"/>
      <c r="J19" s="207"/>
      <c r="K19" s="351"/>
      <c r="L19" s="204"/>
      <c r="M19" s="203"/>
      <c r="N19" s="230"/>
    </row>
    <row r="20" spans="1:14" s="17" customFormat="1" ht="36.75" customHeight="1" x14ac:dyDescent="0.35">
      <c r="A20" s="341" t="s">
        <v>216</v>
      </c>
      <c r="B20" s="202"/>
      <c r="C20" s="203"/>
      <c r="D20" s="204"/>
      <c r="E20" s="202"/>
      <c r="F20" s="203"/>
      <c r="G20" s="204"/>
      <c r="H20" s="205"/>
      <c r="I20" s="206"/>
      <c r="J20" s="207"/>
      <c r="K20" s="351"/>
      <c r="L20" s="204"/>
      <c r="M20" s="203"/>
      <c r="N20" s="230"/>
    </row>
    <row r="21" spans="1:14" s="17" customFormat="1" ht="36.75" customHeight="1" x14ac:dyDescent="0.35">
      <c r="A21" s="341" t="s">
        <v>191</v>
      </c>
      <c r="B21" s="202"/>
      <c r="C21" s="203"/>
      <c r="D21" s="204"/>
      <c r="E21" s="202"/>
      <c r="F21" s="203"/>
      <c r="G21" s="204"/>
      <c r="H21" s="205"/>
      <c r="I21" s="206"/>
      <c r="J21" s="207"/>
      <c r="K21" s="351"/>
      <c r="L21" s="204"/>
      <c r="M21" s="203"/>
      <c r="N21" s="230"/>
    </row>
    <row r="22" spans="1:14" s="17" customFormat="1" ht="36.75" customHeight="1" x14ac:dyDescent="0.35">
      <c r="A22" s="341" t="s">
        <v>217</v>
      </c>
      <c r="B22" s="202"/>
      <c r="C22" s="203"/>
      <c r="D22" s="204"/>
      <c r="E22" s="202"/>
      <c r="F22" s="203"/>
      <c r="G22" s="204"/>
      <c r="H22" s="205"/>
      <c r="I22" s="206"/>
      <c r="J22" s="207"/>
      <c r="K22" s="351"/>
      <c r="L22" s="204"/>
      <c r="M22" s="203"/>
      <c r="N22" s="230"/>
    </row>
    <row r="23" spans="1:14" s="17" customFormat="1" ht="36.75" customHeight="1" x14ac:dyDescent="0.35">
      <c r="A23" s="341" t="s">
        <v>218</v>
      </c>
      <c r="B23" s="202"/>
      <c r="C23" s="203"/>
      <c r="D23" s="204"/>
      <c r="E23" s="202"/>
      <c r="F23" s="203"/>
      <c r="G23" s="204"/>
      <c r="H23" s="205"/>
      <c r="I23" s="206"/>
      <c r="J23" s="207"/>
      <c r="K23" s="351"/>
      <c r="L23" s="204"/>
      <c r="M23" s="203"/>
      <c r="N23" s="230"/>
    </row>
    <row r="24" spans="1:14" s="17" customFormat="1" ht="36.75" customHeight="1" x14ac:dyDescent="0.35">
      <c r="A24" s="341" t="s">
        <v>219</v>
      </c>
      <c r="B24" s="202"/>
      <c r="C24" s="203"/>
      <c r="D24" s="204"/>
      <c r="E24" s="202"/>
      <c r="F24" s="203"/>
      <c r="G24" s="204"/>
      <c r="H24" s="205"/>
      <c r="I24" s="206"/>
      <c r="J24" s="207"/>
      <c r="K24" s="351"/>
      <c r="L24" s="204"/>
      <c r="M24" s="203"/>
      <c r="N24" s="230"/>
    </row>
    <row r="25" spans="1:14" s="17" customFormat="1" ht="36.75" customHeight="1" x14ac:dyDescent="0.35">
      <c r="A25" s="341"/>
      <c r="B25" s="202"/>
      <c r="C25" s="203"/>
      <c r="D25" s="204"/>
      <c r="E25" s="202"/>
      <c r="F25" s="203"/>
      <c r="G25" s="204"/>
      <c r="H25" s="205"/>
      <c r="I25" s="206"/>
      <c r="J25" s="207"/>
      <c r="K25" s="351"/>
      <c r="L25" s="204"/>
      <c r="M25" s="203"/>
      <c r="N25" s="230"/>
    </row>
    <row r="26" spans="1:14" s="17" customFormat="1" ht="36.75" customHeight="1" x14ac:dyDescent="0.35">
      <c r="A26" s="340" t="s">
        <v>220</v>
      </c>
      <c r="B26" s="202"/>
      <c r="C26" s="203"/>
      <c r="D26" s="204"/>
      <c r="E26" s="202"/>
      <c r="F26" s="203"/>
      <c r="G26" s="204"/>
      <c r="H26" s="205"/>
      <c r="I26" s="206"/>
      <c r="J26" s="207"/>
      <c r="K26" s="351"/>
      <c r="L26" s="204"/>
      <c r="M26" s="203"/>
      <c r="N26" s="230"/>
    </row>
    <row r="27" spans="1:14" s="17" customFormat="1" ht="36.75" customHeight="1" x14ac:dyDescent="0.35">
      <c r="A27" s="341" t="s">
        <v>197</v>
      </c>
      <c r="B27" s="202"/>
      <c r="C27" s="203"/>
      <c r="D27" s="204"/>
      <c r="E27" s="202"/>
      <c r="F27" s="203"/>
      <c r="G27" s="204"/>
      <c r="H27" s="205"/>
      <c r="I27" s="206"/>
      <c r="J27" s="207"/>
      <c r="K27" s="351"/>
      <c r="L27" s="204"/>
      <c r="M27" s="203"/>
      <c r="N27" s="230"/>
    </row>
    <row r="28" spans="1:14" s="17" customFormat="1" ht="70.25" customHeight="1" x14ac:dyDescent="0.35">
      <c r="A28" s="341" t="s">
        <v>221</v>
      </c>
      <c r="B28" s="202"/>
      <c r="C28" s="203"/>
      <c r="D28" s="204"/>
      <c r="E28" s="202"/>
      <c r="F28" s="203"/>
      <c r="G28" s="204"/>
      <c r="H28" s="205"/>
      <c r="I28" s="206"/>
      <c r="J28" s="207"/>
      <c r="K28" s="351"/>
      <c r="L28" s="204"/>
      <c r="M28" s="203"/>
      <c r="N28" s="230"/>
    </row>
    <row r="29" spans="1:14" s="17" customFormat="1" ht="36.75" customHeight="1" x14ac:dyDescent="0.35">
      <c r="A29" s="341" t="s">
        <v>198</v>
      </c>
      <c r="B29" s="202"/>
      <c r="C29" s="203"/>
      <c r="D29" s="204"/>
      <c r="E29" s="202"/>
      <c r="F29" s="203"/>
      <c r="G29" s="204"/>
      <c r="H29" s="205"/>
      <c r="I29" s="206"/>
      <c r="J29" s="207"/>
      <c r="K29" s="351"/>
      <c r="L29" s="204"/>
      <c r="M29" s="203"/>
      <c r="N29" s="230"/>
    </row>
    <row r="30" spans="1:14" s="17" customFormat="1" ht="36.75" customHeight="1" x14ac:dyDescent="0.35">
      <c r="A30" s="341" t="s">
        <v>222</v>
      </c>
      <c r="B30" s="202"/>
      <c r="C30" s="203"/>
      <c r="D30" s="204"/>
      <c r="E30" s="202"/>
      <c r="F30" s="203"/>
      <c r="G30" s="204"/>
      <c r="H30" s="205"/>
      <c r="I30" s="206"/>
      <c r="J30" s="207"/>
      <c r="K30" s="351"/>
      <c r="L30" s="204"/>
      <c r="M30" s="203"/>
      <c r="N30" s="230"/>
    </row>
    <row r="31" spans="1:14" s="17" customFormat="1" ht="36.75" customHeight="1" x14ac:dyDescent="0.25">
      <c r="A31" s="208"/>
      <c r="B31" s="202"/>
      <c r="C31" s="203"/>
      <c r="D31" s="204"/>
      <c r="E31" s="202"/>
      <c r="F31" s="203"/>
      <c r="G31" s="204"/>
      <c r="H31" s="205"/>
      <c r="I31" s="206"/>
      <c r="J31" s="207"/>
      <c r="K31" s="351"/>
      <c r="L31" s="204"/>
      <c r="M31" s="203"/>
      <c r="N31" s="230"/>
    </row>
    <row r="32" spans="1:14" s="17" customFormat="1" ht="36.75" customHeight="1" x14ac:dyDescent="0.25">
      <c r="A32" s="209" t="s">
        <v>241</v>
      </c>
      <c r="B32" s="202"/>
      <c r="C32" s="203"/>
      <c r="D32" s="204"/>
      <c r="E32" s="202"/>
      <c r="F32" s="203"/>
      <c r="G32" s="204"/>
      <c r="H32" s="205"/>
      <c r="I32" s="206"/>
      <c r="J32" s="207"/>
      <c r="K32" s="351"/>
      <c r="L32" s="204"/>
      <c r="M32" s="203"/>
      <c r="N32" s="230"/>
    </row>
    <row r="33" spans="1:14" s="17" customFormat="1" ht="36.75" customHeight="1" x14ac:dyDescent="0.25">
      <c r="A33" s="209"/>
      <c r="B33" s="202"/>
      <c r="C33" s="203"/>
      <c r="D33" s="204"/>
      <c r="E33" s="202"/>
      <c r="F33" s="203"/>
      <c r="G33" s="204"/>
      <c r="H33" s="205"/>
      <c r="I33" s="206"/>
      <c r="J33" s="207"/>
      <c r="K33" s="351"/>
      <c r="L33" s="204"/>
      <c r="M33" s="203"/>
      <c r="N33" s="230"/>
    </row>
    <row r="34" spans="1:14" s="17" customFormat="1" ht="36.75" customHeight="1" x14ac:dyDescent="0.25">
      <c r="A34" s="209" t="s">
        <v>199</v>
      </c>
      <c r="B34" s="202"/>
      <c r="C34" s="203"/>
      <c r="D34" s="204"/>
      <c r="E34" s="202"/>
      <c r="F34" s="203"/>
      <c r="G34" s="204"/>
      <c r="H34" s="205"/>
      <c r="I34" s="206"/>
      <c r="J34" s="207"/>
      <c r="K34" s="351"/>
      <c r="L34" s="204"/>
      <c r="M34" s="203"/>
      <c r="N34" s="230"/>
    </row>
    <row r="35" spans="1:14" s="17" customFormat="1" ht="36.75" customHeight="1" x14ac:dyDescent="0.25">
      <c r="A35" s="209" t="s">
        <v>223</v>
      </c>
      <c r="B35" s="202"/>
      <c r="C35" s="203"/>
      <c r="D35" s="204"/>
      <c r="E35" s="202"/>
      <c r="F35" s="203"/>
      <c r="G35" s="204"/>
      <c r="H35" s="205"/>
      <c r="I35" s="206"/>
      <c r="J35" s="207"/>
      <c r="K35" s="351"/>
      <c r="L35" s="204"/>
      <c r="M35" s="203"/>
      <c r="N35" s="230"/>
    </row>
    <row r="36" spans="1:14" s="17" customFormat="1" ht="36.75" customHeight="1" x14ac:dyDescent="0.25">
      <c r="A36" s="209" t="s">
        <v>153</v>
      </c>
      <c r="B36" s="202"/>
      <c r="C36" s="203"/>
      <c r="D36" s="204"/>
      <c r="E36" s="202"/>
      <c r="F36" s="203"/>
      <c r="G36" s="204"/>
      <c r="H36" s="205"/>
      <c r="I36" s="206"/>
      <c r="J36" s="207"/>
      <c r="K36" s="351"/>
      <c r="L36" s="204"/>
      <c r="M36" s="203"/>
      <c r="N36" s="230"/>
    </row>
    <row r="37" spans="1:14" s="17" customFormat="1" ht="36.75" customHeight="1" x14ac:dyDescent="0.25">
      <c r="A37" s="361"/>
      <c r="B37" s="362"/>
      <c r="C37" s="203"/>
      <c r="D37" s="363"/>
      <c r="E37" s="362"/>
      <c r="F37" s="203"/>
      <c r="G37" s="363"/>
      <c r="H37" s="205"/>
      <c r="I37" s="206"/>
      <c r="J37" s="207"/>
      <c r="K37" s="351"/>
      <c r="L37" s="363"/>
      <c r="M37" s="203"/>
      <c r="N37" s="364"/>
    </row>
    <row r="38" spans="1:14" s="17" customFormat="1" ht="36.75" customHeight="1" x14ac:dyDescent="0.25">
      <c r="A38" s="221" t="s">
        <v>147</v>
      </c>
      <c r="B38" s="223"/>
      <c r="C38" s="222"/>
      <c r="D38" s="221"/>
      <c r="E38" s="223"/>
      <c r="F38" s="222"/>
      <c r="G38" s="221"/>
      <c r="H38" s="225"/>
      <c r="I38" s="225"/>
      <c r="J38" s="223"/>
      <c r="K38" s="352"/>
      <c r="L38" s="221"/>
      <c r="M38" s="222"/>
      <c r="N38" s="224"/>
    </row>
    <row r="39" spans="1:14" s="17" customFormat="1" ht="36.75" customHeight="1" x14ac:dyDescent="0.35">
      <c r="A39" s="340" t="s">
        <v>245</v>
      </c>
      <c r="B39" s="202"/>
      <c r="C39" s="203"/>
      <c r="D39" s="204"/>
      <c r="E39" s="202"/>
      <c r="F39" s="203"/>
      <c r="G39" s="204"/>
      <c r="H39" s="205"/>
      <c r="I39" s="206"/>
      <c r="J39" s="207"/>
      <c r="K39" s="351"/>
      <c r="L39" s="204"/>
      <c r="M39" s="203"/>
      <c r="N39" s="230"/>
    </row>
    <row r="40" spans="1:14" s="17" customFormat="1" ht="36.75" customHeight="1" x14ac:dyDescent="0.25">
      <c r="A40" s="208" t="s">
        <v>230</v>
      </c>
      <c r="B40" s="202"/>
      <c r="C40" s="203"/>
      <c r="D40" s="204"/>
      <c r="E40" s="202"/>
      <c r="F40" s="203"/>
      <c r="G40" s="204"/>
      <c r="H40" s="205"/>
      <c r="I40" s="206"/>
      <c r="J40" s="207"/>
      <c r="K40" s="351"/>
      <c r="L40" s="204"/>
      <c r="M40" s="203"/>
      <c r="N40" s="230"/>
    </row>
    <row r="41" spans="1:14" s="17" customFormat="1" ht="36.75" customHeight="1" x14ac:dyDescent="0.25">
      <c r="A41" s="366"/>
      <c r="B41" s="202"/>
      <c r="C41" s="203"/>
      <c r="D41" s="204"/>
      <c r="E41" s="202"/>
      <c r="F41" s="203"/>
      <c r="G41" s="204"/>
      <c r="H41" s="205"/>
      <c r="I41" s="206"/>
      <c r="J41" s="207"/>
      <c r="K41" s="351"/>
      <c r="L41" s="204"/>
      <c r="M41" s="203"/>
      <c r="N41" s="230"/>
    </row>
    <row r="42" spans="1:14" s="17" customFormat="1" ht="36.75" customHeight="1" x14ac:dyDescent="0.25">
      <c r="A42" s="366" t="s">
        <v>231</v>
      </c>
      <c r="B42" s="202"/>
      <c r="C42" s="203"/>
      <c r="D42" s="204"/>
      <c r="E42" s="202"/>
      <c r="F42" s="203"/>
      <c r="G42" s="204"/>
      <c r="H42" s="205"/>
      <c r="I42" s="206"/>
      <c r="J42" s="207"/>
      <c r="K42" s="351"/>
      <c r="L42" s="204"/>
      <c r="M42" s="203"/>
      <c r="N42" s="230"/>
    </row>
    <row r="43" spans="1:14" s="17" customFormat="1" ht="36.75" customHeight="1" x14ac:dyDescent="0.25">
      <c r="A43" s="208" t="s">
        <v>232</v>
      </c>
      <c r="B43" s="202"/>
      <c r="C43" s="203"/>
      <c r="D43" s="204"/>
      <c r="E43" s="202"/>
      <c r="F43" s="203"/>
      <c r="G43" s="204"/>
      <c r="H43" s="205"/>
      <c r="I43" s="206"/>
      <c r="J43" s="207"/>
      <c r="K43" s="351"/>
      <c r="L43" s="204"/>
      <c r="M43" s="203"/>
      <c r="N43" s="230"/>
    </row>
    <row r="44" spans="1:14" s="17" customFormat="1" ht="36.75" customHeight="1" x14ac:dyDescent="0.25">
      <c r="A44" s="208" t="s">
        <v>233</v>
      </c>
      <c r="B44" s="202"/>
      <c r="C44" s="203"/>
      <c r="D44" s="204"/>
      <c r="E44" s="202"/>
      <c r="F44" s="203"/>
      <c r="G44" s="204"/>
      <c r="H44" s="205"/>
      <c r="I44" s="206"/>
      <c r="J44" s="207"/>
      <c r="K44" s="351"/>
      <c r="L44" s="204"/>
      <c r="M44" s="203"/>
      <c r="N44" s="230"/>
    </row>
    <row r="45" spans="1:14" s="17" customFormat="1" ht="36.75" customHeight="1" x14ac:dyDescent="0.25">
      <c r="A45" s="208" t="s">
        <v>234</v>
      </c>
      <c r="B45" s="202"/>
      <c r="C45" s="203"/>
      <c r="D45" s="204"/>
      <c r="E45" s="202"/>
      <c r="F45" s="203"/>
      <c r="G45" s="204"/>
      <c r="H45" s="205"/>
      <c r="I45" s="206"/>
      <c r="J45" s="207"/>
      <c r="K45" s="351"/>
      <c r="L45" s="204"/>
      <c r="M45" s="203"/>
      <c r="N45" s="230"/>
    </row>
    <row r="46" spans="1:14" s="17" customFormat="1" ht="36.75" customHeight="1" x14ac:dyDescent="0.25">
      <c r="A46" s="208" t="s">
        <v>235</v>
      </c>
      <c r="B46" s="202"/>
      <c r="C46" s="203"/>
      <c r="D46" s="204"/>
      <c r="E46" s="202"/>
      <c r="F46" s="203"/>
      <c r="G46" s="204"/>
      <c r="H46" s="205"/>
      <c r="I46" s="206"/>
      <c r="J46" s="207"/>
      <c r="K46" s="351"/>
      <c r="L46" s="204"/>
      <c r="M46" s="203"/>
      <c r="N46" s="230"/>
    </row>
    <row r="47" spans="1:14" s="17" customFormat="1" ht="36.75" customHeight="1" x14ac:dyDescent="0.25">
      <c r="A47" s="208"/>
      <c r="B47" s="202"/>
      <c r="C47" s="203"/>
      <c r="D47" s="204"/>
      <c r="E47" s="202"/>
      <c r="F47" s="203"/>
      <c r="G47" s="204"/>
      <c r="H47" s="205"/>
      <c r="I47" s="206"/>
      <c r="J47" s="207"/>
      <c r="K47" s="351"/>
      <c r="L47" s="204"/>
      <c r="M47" s="203"/>
      <c r="N47" s="230"/>
    </row>
    <row r="48" spans="1:14" s="17" customFormat="1" ht="36.75" customHeight="1" x14ac:dyDescent="0.35">
      <c r="A48" s="340" t="s">
        <v>192</v>
      </c>
      <c r="B48" s="202"/>
      <c r="C48" s="203"/>
      <c r="D48" s="204"/>
      <c r="E48" s="202"/>
      <c r="F48" s="203"/>
      <c r="G48" s="204"/>
      <c r="H48" s="205"/>
      <c r="I48" s="206"/>
      <c r="J48" s="207"/>
      <c r="K48" s="351"/>
      <c r="L48" s="204"/>
      <c r="M48" s="203"/>
      <c r="N48" s="230"/>
    </row>
    <row r="49" spans="1:14" s="17" customFormat="1" ht="36.75" customHeight="1" x14ac:dyDescent="0.35">
      <c r="A49" s="341" t="s">
        <v>193</v>
      </c>
      <c r="B49" s="202"/>
      <c r="C49" s="203"/>
      <c r="D49" s="204"/>
      <c r="E49" s="202"/>
      <c r="F49" s="203"/>
      <c r="G49" s="204"/>
      <c r="H49" s="205"/>
      <c r="I49" s="206"/>
      <c r="J49" s="207"/>
      <c r="K49" s="351"/>
      <c r="L49" s="204"/>
      <c r="M49" s="203"/>
      <c r="N49" s="230"/>
    </row>
    <row r="50" spans="1:14" s="17" customFormat="1" ht="57" customHeight="1" x14ac:dyDescent="0.35">
      <c r="A50" s="341" t="s">
        <v>224</v>
      </c>
      <c r="B50" s="202"/>
      <c r="C50" s="203"/>
      <c r="D50" s="204"/>
      <c r="E50" s="202"/>
      <c r="F50" s="203"/>
      <c r="G50" s="204"/>
      <c r="H50" s="205"/>
      <c r="I50" s="206"/>
      <c r="J50" s="207"/>
      <c r="K50" s="351"/>
      <c r="L50" s="204"/>
      <c r="M50" s="203"/>
      <c r="N50" s="230"/>
    </row>
    <row r="51" spans="1:14" s="17" customFormat="1" ht="40.75" customHeight="1" x14ac:dyDescent="0.35">
      <c r="A51" s="341" t="s">
        <v>225</v>
      </c>
      <c r="B51" s="202"/>
      <c r="C51" s="203"/>
      <c r="D51" s="204"/>
      <c r="E51" s="202"/>
      <c r="F51" s="203"/>
      <c r="G51" s="204"/>
      <c r="H51" s="205"/>
      <c r="I51" s="206"/>
      <c r="J51" s="207"/>
      <c r="K51" s="351"/>
      <c r="L51" s="204"/>
      <c r="M51" s="203"/>
      <c r="N51" s="230"/>
    </row>
    <row r="52" spans="1:14" s="17" customFormat="1" ht="49.25" customHeight="1" x14ac:dyDescent="0.35">
      <c r="A52" s="341" t="s">
        <v>226</v>
      </c>
      <c r="B52" s="202"/>
      <c r="C52" s="203"/>
      <c r="D52" s="204"/>
      <c r="E52" s="202"/>
      <c r="F52" s="203"/>
      <c r="G52" s="204"/>
      <c r="H52" s="205"/>
      <c r="I52" s="206"/>
      <c r="J52" s="207"/>
      <c r="K52" s="351"/>
      <c r="L52" s="204"/>
      <c r="M52" s="203"/>
      <c r="N52" s="230"/>
    </row>
    <row r="53" spans="1:14" s="17" customFormat="1" ht="49.25" customHeight="1" x14ac:dyDescent="0.35">
      <c r="A53" s="341"/>
      <c r="B53" s="202"/>
      <c r="C53" s="203"/>
      <c r="D53" s="204"/>
      <c r="E53" s="202"/>
      <c r="F53" s="203"/>
      <c r="G53" s="204"/>
      <c r="H53" s="205"/>
      <c r="I53" s="206"/>
      <c r="J53" s="207"/>
      <c r="K53" s="351"/>
      <c r="L53" s="204"/>
      <c r="M53" s="203"/>
      <c r="N53" s="230"/>
    </row>
    <row r="54" spans="1:14" s="17" customFormat="1" ht="49.25" customHeight="1" x14ac:dyDescent="0.35">
      <c r="A54" s="340" t="s">
        <v>194</v>
      </c>
      <c r="B54" s="202"/>
      <c r="C54" s="203"/>
      <c r="D54" s="204"/>
      <c r="E54" s="202"/>
      <c r="F54" s="203"/>
      <c r="G54" s="204"/>
      <c r="H54" s="205"/>
      <c r="I54" s="206"/>
      <c r="J54" s="207"/>
      <c r="K54" s="351"/>
      <c r="L54" s="204"/>
      <c r="M54" s="203"/>
      <c r="N54" s="230"/>
    </row>
    <row r="55" spans="1:14" s="17" customFormat="1" ht="49.25" customHeight="1" x14ac:dyDescent="0.35">
      <c r="A55" s="341" t="s">
        <v>195</v>
      </c>
      <c r="B55" s="202"/>
      <c r="C55" s="203"/>
      <c r="D55" s="204"/>
      <c r="E55" s="202"/>
      <c r="F55" s="203"/>
      <c r="G55" s="204"/>
      <c r="H55" s="205"/>
      <c r="I55" s="206"/>
      <c r="J55" s="207"/>
      <c r="K55" s="351"/>
      <c r="L55" s="204"/>
      <c r="M55" s="203"/>
      <c r="N55" s="230"/>
    </row>
    <row r="56" spans="1:14" s="17" customFormat="1" ht="49.25" customHeight="1" x14ac:dyDescent="0.35">
      <c r="A56" s="341" t="s">
        <v>193</v>
      </c>
      <c r="B56" s="202"/>
      <c r="C56" s="203"/>
      <c r="D56" s="204"/>
      <c r="E56" s="202"/>
      <c r="F56" s="203"/>
      <c r="G56" s="204"/>
      <c r="H56" s="205"/>
      <c r="I56" s="206"/>
      <c r="J56" s="207"/>
      <c r="K56" s="351"/>
      <c r="L56" s="204"/>
      <c r="M56" s="203"/>
      <c r="N56" s="230"/>
    </row>
    <row r="57" spans="1:14" s="17" customFormat="1" ht="64.75" customHeight="1" x14ac:dyDescent="0.35">
      <c r="A57" s="341" t="s">
        <v>224</v>
      </c>
      <c r="B57" s="202"/>
      <c r="C57" s="203"/>
      <c r="D57" s="204"/>
      <c r="E57" s="202"/>
      <c r="F57" s="203"/>
      <c r="G57" s="204"/>
      <c r="H57" s="205"/>
      <c r="I57" s="206"/>
      <c r="J57" s="207"/>
      <c r="K57" s="351"/>
      <c r="L57" s="204"/>
      <c r="M57" s="203"/>
      <c r="N57" s="230"/>
    </row>
    <row r="58" spans="1:14" s="17" customFormat="1" ht="49.25" customHeight="1" x14ac:dyDescent="0.35">
      <c r="A58" s="341" t="s">
        <v>225</v>
      </c>
      <c r="B58" s="202"/>
      <c r="C58" s="203"/>
      <c r="D58" s="204"/>
      <c r="E58" s="202"/>
      <c r="F58" s="203"/>
      <c r="G58" s="204"/>
      <c r="H58" s="205"/>
      <c r="I58" s="206"/>
      <c r="J58" s="207"/>
      <c r="K58" s="351"/>
      <c r="L58" s="204"/>
      <c r="M58" s="203"/>
      <c r="N58" s="230"/>
    </row>
    <row r="59" spans="1:14" s="17" customFormat="1" ht="49.25" customHeight="1" x14ac:dyDescent="0.35">
      <c r="A59" s="341" t="s">
        <v>227</v>
      </c>
      <c r="B59" s="202"/>
      <c r="C59" s="203"/>
      <c r="D59" s="204"/>
      <c r="E59" s="202"/>
      <c r="F59" s="203"/>
      <c r="G59" s="204"/>
      <c r="H59" s="205"/>
      <c r="I59" s="206"/>
      <c r="J59" s="207"/>
      <c r="K59" s="351"/>
      <c r="L59" s="204"/>
      <c r="M59" s="203"/>
      <c r="N59" s="230"/>
    </row>
    <row r="60" spans="1:14" s="17" customFormat="1" ht="49.25" customHeight="1" x14ac:dyDescent="0.35">
      <c r="A60" s="341" t="s">
        <v>226</v>
      </c>
      <c r="B60" s="202"/>
      <c r="C60" s="203"/>
      <c r="D60" s="204"/>
      <c r="E60" s="202"/>
      <c r="F60" s="203"/>
      <c r="G60" s="204"/>
      <c r="H60" s="205"/>
      <c r="I60" s="206"/>
      <c r="J60" s="207"/>
      <c r="K60" s="351"/>
      <c r="L60" s="204"/>
      <c r="M60" s="203"/>
      <c r="N60" s="230"/>
    </row>
    <row r="61" spans="1:14" s="17" customFormat="1" ht="36.75" customHeight="1" x14ac:dyDescent="0.35">
      <c r="A61" s="341" t="s">
        <v>196</v>
      </c>
      <c r="B61" s="202"/>
      <c r="C61" s="203"/>
      <c r="D61" s="204"/>
      <c r="E61" s="202"/>
      <c r="F61" s="203"/>
      <c r="G61" s="204"/>
      <c r="H61" s="205"/>
      <c r="I61" s="206"/>
      <c r="J61" s="207"/>
      <c r="K61" s="351"/>
      <c r="L61" s="204"/>
      <c r="M61" s="203"/>
      <c r="N61" s="230"/>
    </row>
    <row r="62" spans="1:14" s="17" customFormat="1" ht="36.75" customHeight="1" x14ac:dyDescent="0.35">
      <c r="A62" s="341"/>
      <c r="B62" s="202"/>
      <c r="C62" s="203"/>
      <c r="D62" s="204"/>
      <c r="E62" s="202"/>
      <c r="F62" s="203"/>
      <c r="G62" s="204"/>
      <c r="H62" s="205"/>
      <c r="I62" s="206"/>
      <c r="J62" s="207"/>
      <c r="K62" s="351"/>
      <c r="L62" s="204"/>
      <c r="M62" s="203"/>
      <c r="N62" s="230"/>
    </row>
    <row r="63" spans="1:14" s="17" customFormat="1" ht="36.75" customHeight="1" x14ac:dyDescent="0.35">
      <c r="A63" s="342" t="s">
        <v>228</v>
      </c>
      <c r="B63" s="202"/>
      <c r="C63" s="203"/>
      <c r="D63" s="204"/>
      <c r="E63" s="202"/>
      <c r="F63" s="203"/>
      <c r="G63" s="204"/>
      <c r="H63" s="205"/>
      <c r="I63" s="206"/>
      <c r="J63" s="207"/>
      <c r="K63" s="351"/>
      <c r="L63" s="204"/>
      <c r="M63" s="203"/>
      <c r="N63" s="230"/>
    </row>
    <row r="64" spans="1:14" s="17" customFormat="1" ht="36.75" customHeight="1" x14ac:dyDescent="0.25">
      <c r="A64" s="365" t="s">
        <v>150</v>
      </c>
      <c r="B64" s="202"/>
      <c r="C64" s="203"/>
      <c r="D64" s="204"/>
      <c r="E64" s="202"/>
      <c r="F64" s="203"/>
      <c r="G64" s="204"/>
      <c r="H64" s="205"/>
      <c r="I64" s="206"/>
      <c r="J64" s="207"/>
      <c r="K64" s="351"/>
      <c r="L64" s="204"/>
      <c r="M64" s="203"/>
      <c r="N64" s="230"/>
    </row>
    <row r="65" spans="1:83" s="17" customFormat="1" ht="36.75" customHeight="1" x14ac:dyDescent="0.25">
      <c r="A65" s="208"/>
      <c r="B65" s="202"/>
      <c r="C65" s="203"/>
      <c r="D65" s="204"/>
      <c r="E65" s="202"/>
      <c r="F65" s="203"/>
      <c r="G65" s="204"/>
      <c r="H65" s="205"/>
      <c r="I65" s="206"/>
      <c r="J65" s="207"/>
      <c r="K65" s="351"/>
      <c r="L65" s="204"/>
      <c r="M65" s="203"/>
      <c r="N65" s="230"/>
    </row>
    <row r="66" spans="1:83" s="21" customFormat="1" ht="36" customHeight="1" x14ac:dyDescent="0.25">
      <c r="A66" s="60" t="s">
        <v>149</v>
      </c>
      <c r="B66" s="54"/>
      <c r="C66" s="55"/>
      <c r="D66" s="55"/>
      <c r="E66" s="55"/>
      <c r="F66" s="55"/>
      <c r="G66" s="55"/>
      <c r="H66" s="65"/>
      <c r="I66" s="82"/>
      <c r="J66" s="71"/>
      <c r="K66" s="353"/>
      <c r="L66" s="53"/>
      <c r="M66" s="55"/>
      <c r="N66" s="232"/>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s="17" customFormat="1" ht="36" customHeight="1" x14ac:dyDescent="0.35">
      <c r="A67" s="340" t="s">
        <v>245</v>
      </c>
      <c r="B67" s="18"/>
      <c r="C67" s="44"/>
      <c r="D67" s="38"/>
      <c r="E67" s="36"/>
      <c r="F67" s="39"/>
      <c r="G67" s="37"/>
      <c r="H67" s="19"/>
      <c r="I67" s="80"/>
      <c r="J67" s="69"/>
      <c r="K67" s="354"/>
      <c r="L67" s="49"/>
      <c r="M67" s="30"/>
      <c r="N67" s="231"/>
    </row>
    <row r="68" spans="1:83" s="17" customFormat="1" ht="36" customHeight="1" x14ac:dyDescent="0.35">
      <c r="A68" s="368" t="s">
        <v>246</v>
      </c>
      <c r="B68" s="18"/>
      <c r="C68" s="44"/>
      <c r="D68" s="38"/>
      <c r="E68" s="36"/>
      <c r="F68" s="39"/>
      <c r="G68" s="37"/>
      <c r="H68" s="19"/>
      <c r="I68" s="80"/>
      <c r="J68" s="69"/>
      <c r="K68" s="354"/>
      <c r="L68" s="49"/>
      <c r="M68" s="30"/>
      <c r="N68" s="231"/>
    </row>
    <row r="69" spans="1:83" s="17" customFormat="1" ht="36" customHeight="1" x14ac:dyDescent="0.25">
      <c r="A69" s="208"/>
      <c r="B69" s="18"/>
      <c r="C69" s="44"/>
      <c r="D69" s="38"/>
      <c r="E69" s="36"/>
      <c r="F69" s="39"/>
      <c r="G69" s="37"/>
      <c r="H69" s="19"/>
      <c r="I69" s="80"/>
      <c r="J69" s="69"/>
      <c r="K69" s="354"/>
      <c r="L69" s="49"/>
      <c r="M69" s="30"/>
      <c r="N69" s="231"/>
    </row>
    <row r="70" spans="1:83" s="17" customFormat="1" ht="36" customHeight="1" x14ac:dyDescent="0.35">
      <c r="A70" s="340" t="s">
        <v>213</v>
      </c>
      <c r="B70" s="18"/>
      <c r="C70" s="44"/>
      <c r="D70" s="38"/>
      <c r="E70" s="36"/>
      <c r="F70" s="39"/>
      <c r="G70" s="37"/>
      <c r="H70" s="19"/>
      <c r="I70" s="80"/>
      <c r="J70" s="69"/>
      <c r="K70" s="354"/>
      <c r="L70" s="49"/>
      <c r="M70" s="30"/>
      <c r="N70" s="231"/>
    </row>
    <row r="71" spans="1:83" s="17" customFormat="1" ht="36" customHeight="1" x14ac:dyDescent="0.35">
      <c r="A71" s="341" t="s">
        <v>244</v>
      </c>
      <c r="B71" s="18"/>
      <c r="C71" s="44"/>
      <c r="D71" s="38"/>
      <c r="E71" s="36"/>
      <c r="F71" s="39"/>
      <c r="G71" s="37"/>
      <c r="H71" s="19"/>
      <c r="I71" s="80"/>
      <c r="J71" s="69"/>
      <c r="K71" s="354"/>
      <c r="L71" s="49"/>
      <c r="M71" s="30"/>
      <c r="N71" s="231"/>
    </row>
    <row r="72" spans="1:83" s="17" customFormat="1" ht="36" customHeight="1" x14ac:dyDescent="0.35">
      <c r="A72" s="341" t="s">
        <v>236</v>
      </c>
      <c r="B72" s="18"/>
      <c r="C72" s="44"/>
      <c r="D72" s="38"/>
      <c r="E72" s="36"/>
      <c r="F72" s="39"/>
      <c r="G72" s="37"/>
      <c r="H72" s="19"/>
      <c r="I72" s="80"/>
      <c r="J72" s="69"/>
      <c r="K72" s="354"/>
      <c r="L72" s="49"/>
      <c r="M72" s="30"/>
      <c r="N72" s="231"/>
    </row>
    <row r="73" spans="1:83" s="17" customFormat="1" ht="36" customHeight="1" x14ac:dyDescent="0.35">
      <c r="A73" s="368" t="s">
        <v>247</v>
      </c>
      <c r="B73" s="18"/>
      <c r="C73" s="44"/>
      <c r="D73" s="38"/>
      <c r="E73" s="36"/>
      <c r="F73" s="39"/>
      <c r="G73" s="37"/>
      <c r="H73" s="19"/>
      <c r="I73" s="80"/>
      <c r="J73" s="69"/>
      <c r="K73" s="354"/>
      <c r="L73" s="49"/>
      <c r="M73" s="30"/>
      <c r="N73" s="231"/>
    </row>
    <row r="74" spans="1:83" s="17" customFormat="1" ht="36" customHeight="1" x14ac:dyDescent="0.35">
      <c r="A74" s="341"/>
      <c r="B74" s="18"/>
      <c r="C74" s="44"/>
      <c r="D74" s="38"/>
      <c r="E74" s="36"/>
      <c r="F74" s="39"/>
      <c r="G74" s="37"/>
      <c r="H74" s="19"/>
      <c r="I74" s="80"/>
      <c r="J74" s="69"/>
      <c r="K74" s="354"/>
      <c r="L74" s="49"/>
      <c r="M74" s="30"/>
      <c r="N74" s="231"/>
    </row>
    <row r="75" spans="1:83" s="17" customFormat="1" ht="36" customHeight="1" x14ac:dyDescent="0.35">
      <c r="A75" s="340" t="s">
        <v>215</v>
      </c>
      <c r="B75" s="18"/>
      <c r="C75" s="44"/>
      <c r="D75" s="38"/>
      <c r="E75" s="36"/>
      <c r="F75" s="39"/>
      <c r="G75" s="37"/>
      <c r="H75" s="19"/>
      <c r="I75" s="80"/>
      <c r="J75" s="69"/>
      <c r="K75" s="354"/>
      <c r="L75" s="49"/>
      <c r="M75" s="30"/>
      <c r="N75" s="231"/>
    </row>
    <row r="76" spans="1:83" s="17" customFormat="1" ht="36" customHeight="1" x14ac:dyDescent="0.35">
      <c r="A76" s="368" t="s">
        <v>200</v>
      </c>
      <c r="B76" s="18"/>
      <c r="C76" s="44"/>
      <c r="D76" s="38"/>
      <c r="E76" s="36"/>
      <c r="F76" s="39"/>
      <c r="G76" s="37"/>
      <c r="H76" s="19"/>
      <c r="I76" s="80"/>
      <c r="J76" s="69"/>
      <c r="K76" s="354"/>
      <c r="L76" s="49"/>
      <c r="M76" s="30"/>
      <c r="N76" s="231"/>
    </row>
    <row r="77" spans="1:83" s="17" customFormat="1" ht="36" customHeight="1" x14ac:dyDescent="0.35">
      <c r="A77" s="368" t="s">
        <v>201</v>
      </c>
      <c r="B77" s="18"/>
      <c r="C77" s="44"/>
      <c r="D77" s="38"/>
      <c r="E77" s="36"/>
      <c r="F77" s="39"/>
      <c r="G77" s="37"/>
      <c r="H77" s="19"/>
      <c r="I77" s="80"/>
      <c r="J77" s="69"/>
      <c r="K77" s="354"/>
      <c r="L77" s="49"/>
      <c r="M77" s="30"/>
      <c r="N77" s="231"/>
    </row>
    <row r="78" spans="1:83" s="17" customFormat="1" ht="36" customHeight="1" x14ac:dyDescent="0.35">
      <c r="A78" s="341" t="s">
        <v>202</v>
      </c>
      <c r="B78" s="18"/>
      <c r="C78" s="44"/>
      <c r="D78" s="38"/>
      <c r="E78" s="36"/>
      <c r="F78" s="39"/>
      <c r="G78" s="37"/>
      <c r="H78" s="19"/>
      <c r="I78" s="80"/>
      <c r="J78" s="69"/>
      <c r="K78" s="354"/>
      <c r="L78" s="49"/>
      <c r="M78" s="30"/>
      <c r="N78" s="231"/>
    </row>
    <row r="79" spans="1:83" s="17" customFormat="1" ht="36" customHeight="1" x14ac:dyDescent="0.35">
      <c r="A79" s="341"/>
      <c r="B79" s="18"/>
      <c r="C79" s="44"/>
      <c r="D79" s="38"/>
      <c r="E79" s="36"/>
      <c r="F79" s="39"/>
      <c r="G79" s="37"/>
      <c r="H79" s="19"/>
      <c r="I79" s="80"/>
      <c r="J79" s="69"/>
      <c r="K79" s="354"/>
      <c r="L79" s="49"/>
      <c r="M79" s="30"/>
      <c r="N79" s="231"/>
    </row>
    <row r="80" spans="1:83" s="17" customFormat="1" ht="36" customHeight="1" x14ac:dyDescent="0.35">
      <c r="A80" s="367" t="s">
        <v>194</v>
      </c>
      <c r="B80" s="18"/>
      <c r="C80" s="44"/>
      <c r="D80" s="38"/>
      <c r="E80" s="36"/>
      <c r="F80" s="39"/>
      <c r="G80" s="37"/>
      <c r="H80" s="19"/>
      <c r="I80" s="80"/>
      <c r="J80" s="69"/>
      <c r="K80" s="354"/>
      <c r="L80" s="49"/>
      <c r="M80" s="30"/>
      <c r="N80" s="231"/>
    </row>
    <row r="81" spans="1:83" s="17" customFormat="1" ht="36" customHeight="1" x14ac:dyDescent="0.25">
      <c r="A81" s="246" t="s">
        <v>203</v>
      </c>
      <c r="B81" s="18"/>
      <c r="C81" s="44"/>
      <c r="D81" s="38"/>
      <c r="E81" s="36"/>
      <c r="F81" s="39"/>
      <c r="G81" s="37"/>
      <c r="H81" s="19"/>
      <c r="I81" s="80"/>
      <c r="J81" s="69"/>
      <c r="K81" s="354"/>
      <c r="L81" s="49"/>
      <c r="M81" s="30"/>
      <c r="N81" s="231"/>
    </row>
    <row r="82" spans="1:83" s="17" customFormat="1" ht="36" customHeight="1" x14ac:dyDescent="0.25">
      <c r="A82" s="246"/>
      <c r="B82" s="18"/>
      <c r="C82" s="44"/>
      <c r="D82" s="38"/>
      <c r="E82" s="36"/>
      <c r="F82" s="39"/>
      <c r="G82" s="37"/>
      <c r="H82" s="19"/>
      <c r="I82" s="80"/>
      <c r="J82" s="69"/>
      <c r="K82" s="354"/>
      <c r="L82" s="49"/>
      <c r="M82" s="30"/>
      <c r="N82" s="231"/>
    </row>
    <row r="83" spans="1:83" s="17" customFormat="1" ht="36" customHeight="1" x14ac:dyDescent="0.35">
      <c r="A83" s="367" t="s">
        <v>237</v>
      </c>
      <c r="B83" s="18"/>
      <c r="C83" s="44"/>
      <c r="D83" s="38"/>
      <c r="E83" s="36"/>
      <c r="F83" s="39"/>
      <c r="G83" s="37"/>
      <c r="H83" s="19"/>
      <c r="I83" s="80"/>
      <c r="J83" s="69"/>
      <c r="K83" s="354"/>
      <c r="L83" s="49"/>
      <c r="M83" s="30"/>
      <c r="N83" s="231"/>
    </row>
    <row r="84" spans="1:83" s="17" customFormat="1" ht="36" customHeight="1" x14ac:dyDescent="0.35">
      <c r="A84" s="341" t="s">
        <v>238</v>
      </c>
      <c r="B84" s="18"/>
      <c r="C84" s="44"/>
      <c r="D84" s="38"/>
      <c r="E84" s="36"/>
      <c r="F84" s="39"/>
      <c r="G84" s="37"/>
      <c r="H84" s="19"/>
      <c r="I84" s="80"/>
      <c r="J84" s="69"/>
      <c r="K84" s="354"/>
      <c r="L84" s="49"/>
      <c r="M84" s="30"/>
      <c r="N84" s="231"/>
    </row>
    <row r="85" spans="1:83" s="17" customFormat="1" ht="36" customHeight="1" x14ac:dyDescent="0.35">
      <c r="A85" s="341" t="s">
        <v>239</v>
      </c>
      <c r="B85" s="18"/>
      <c r="C85" s="44"/>
      <c r="D85" s="38"/>
      <c r="E85" s="36"/>
      <c r="F85" s="39"/>
      <c r="G85" s="37"/>
      <c r="H85" s="19"/>
      <c r="I85" s="80"/>
      <c r="J85" s="69"/>
      <c r="K85" s="354"/>
      <c r="L85" s="49"/>
      <c r="M85" s="30"/>
      <c r="N85" s="231"/>
    </row>
    <row r="86" spans="1:83" s="17" customFormat="1" ht="36" customHeight="1" x14ac:dyDescent="0.25">
      <c r="A86" s="248"/>
      <c r="B86" s="18"/>
      <c r="C86" s="44"/>
      <c r="D86" s="38"/>
      <c r="E86" s="36"/>
      <c r="F86" s="39"/>
      <c r="G86" s="37"/>
      <c r="H86" s="19"/>
      <c r="I86" s="80"/>
      <c r="J86" s="69"/>
      <c r="K86" s="354"/>
      <c r="L86" s="49"/>
      <c r="M86" s="30"/>
      <c r="N86" s="211"/>
    </row>
    <row r="87" spans="1:83" s="17" customFormat="1" ht="36" customHeight="1" x14ac:dyDescent="0.25">
      <c r="A87" s="68" t="s">
        <v>151</v>
      </c>
      <c r="B87" s="57"/>
      <c r="C87" s="58"/>
      <c r="D87" s="59"/>
      <c r="E87" s="57"/>
      <c r="F87" s="58"/>
      <c r="G87" s="59"/>
      <c r="H87" s="66"/>
      <c r="I87" s="83"/>
      <c r="J87" s="72"/>
      <c r="K87" s="355"/>
      <c r="L87" s="238"/>
      <c r="M87" s="58"/>
      <c r="N87" s="233"/>
    </row>
    <row r="88" spans="1:83" s="17" customFormat="1" ht="36" customHeight="1" x14ac:dyDescent="0.35">
      <c r="A88" s="341" t="s">
        <v>155</v>
      </c>
      <c r="B88" s="25"/>
      <c r="C88" s="217"/>
      <c r="D88" s="218"/>
      <c r="E88" s="219"/>
      <c r="F88" s="217"/>
      <c r="G88" s="40"/>
      <c r="H88" s="26"/>
      <c r="I88" s="80"/>
      <c r="J88" s="215"/>
      <c r="K88" s="354"/>
      <c r="L88" s="239"/>
      <c r="M88" s="217"/>
      <c r="N88" s="234"/>
    </row>
    <row r="89" spans="1:83" s="17" customFormat="1" ht="36" customHeight="1" x14ac:dyDescent="0.35">
      <c r="A89" s="341" t="s">
        <v>156</v>
      </c>
      <c r="B89" s="25"/>
      <c r="C89" s="217"/>
      <c r="D89" s="218"/>
      <c r="E89" s="219"/>
      <c r="F89" s="217"/>
      <c r="G89" s="40"/>
      <c r="H89" s="26"/>
      <c r="I89" s="80"/>
      <c r="J89" s="215"/>
      <c r="K89" s="354"/>
      <c r="L89" s="239"/>
      <c r="M89" s="217"/>
      <c r="N89" s="234"/>
    </row>
    <row r="90" spans="1:83" s="17" customFormat="1" ht="36" customHeight="1" x14ac:dyDescent="0.25">
      <c r="A90" s="220" t="s">
        <v>229</v>
      </c>
      <c r="B90" s="25"/>
      <c r="C90" s="217"/>
      <c r="D90" s="218"/>
      <c r="E90" s="219"/>
      <c r="F90" s="217"/>
      <c r="G90" s="40"/>
      <c r="H90" s="253"/>
      <c r="I90" s="80"/>
      <c r="J90" s="215"/>
      <c r="K90" s="354"/>
      <c r="L90" s="239"/>
      <c r="M90" s="217"/>
      <c r="N90" s="234"/>
    </row>
    <row r="91" spans="1:83" s="17" customFormat="1" ht="36" customHeight="1" x14ac:dyDescent="0.25">
      <c r="A91" s="220"/>
      <c r="B91" s="25"/>
      <c r="C91" s="217"/>
      <c r="D91" s="218"/>
      <c r="E91" s="219"/>
      <c r="F91" s="217"/>
      <c r="G91" s="40"/>
      <c r="H91" s="253"/>
      <c r="I91" s="80"/>
      <c r="J91" s="215"/>
      <c r="K91" s="354"/>
      <c r="L91" s="239"/>
      <c r="M91" s="217"/>
      <c r="N91" s="234"/>
    </row>
    <row r="92" spans="1:83" s="17" customFormat="1" ht="36" customHeight="1" x14ac:dyDescent="0.25">
      <c r="A92" s="220" t="s">
        <v>162</v>
      </c>
      <c r="B92" s="25"/>
      <c r="C92" s="217"/>
      <c r="D92" s="218"/>
      <c r="E92" s="219"/>
      <c r="F92" s="217"/>
      <c r="G92" s="40"/>
      <c r="H92" s="253"/>
      <c r="I92" s="80"/>
      <c r="J92" s="215"/>
      <c r="K92" s="354"/>
      <c r="L92" s="239"/>
      <c r="M92" s="217"/>
      <c r="N92" s="234"/>
    </row>
    <row r="93" spans="1:83" s="17" customFormat="1" ht="36" customHeight="1" x14ac:dyDescent="0.25">
      <c r="A93" s="220" t="s">
        <v>163</v>
      </c>
      <c r="B93" s="25"/>
      <c r="C93" s="217"/>
      <c r="D93" s="218"/>
      <c r="E93" s="219"/>
      <c r="F93" s="217"/>
      <c r="G93" s="40"/>
      <c r="H93" s="253"/>
      <c r="I93" s="80"/>
      <c r="J93" s="215"/>
      <c r="K93" s="354"/>
      <c r="L93" s="239"/>
      <c r="M93" s="217"/>
      <c r="N93" s="234"/>
    </row>
    <row r="94" spans="1:83" s="17" customFormat="1" ht="36" customHeight="1" x14ac:dyDescent="0.25">
      <c r="A94" s="216"/>
      <c r="B94" s="25"/>
      <c r="C94" s="217"/>
      <c r="D94" s="218"/>
      <c r="E94" s="219"/>
      <c r="F94" s="217"/>
      <c r="G94" s="40"/>
      <c r="H94" s="253"/>
      <c r="I94" s="80"/>
      <c r="J94" s="215"/>
      <c r="K94" s="354"/>
      <c r="L94" s="239"/>
      <c r="M94" s="217"/>
      <c r="N94" s="234"/>
    </row>
    <row r="95" spans="1:83" s="21" customFormat="1" ht="36" customHeight="1" x14ac:dyDescent="0.25">
      <c r="A95" s="60" t="s">
        <v>152</v>
      </c>
      <c r="B95" s="54"/>
      <c r="C95" s="55"/>
      <c r="D95" s="56"/>
      <c r="E95" s="56"/>
      <c r="F95" s="55"/>
      <c r="G95" s="56"/>
      <c r="H95" s="65"/>
      <c r="I95" s="82"/>
      <c r="J95" s="71"/>
      <c r="K95" s="353"/>
      <c r="L95" s="53"/>
      <c r="M95" s="55"/>
      <c r="N95" s="232"/>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s="21" customFormat="1" ht="36" customHeight="1" x14ac:dyDescent="0.25">
      <c r="A96" s="216" t="s">
        <v>154</v>
      </c>
      <c r="C96" s="32"/>
      <c r="D96" s="218"/>
      <c r="E96" s="219"/>
      <c r="F96" s="217"/>
      <c r="G96" s="46"/>
      <c r="I96" s="84"/>
      <c r="J96" s="35"/>
      <c r="K96" s="356"/>
      <c r="L96" s="76"/>
      <c r="M96" s="77"/>
      <c r="N96" s="23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s="21" customFormat="1" ht="36" customHeight="1" x14ac:dyDescent="0.25">
      <c r="A97" s="249"/>
      <c r="C97" s="32"/>
      <c r="D97" s="218"/>
      <c r="E97" s="219"/>
      <c r="F97" s="217"/>
      <c r="G97" s="46"/>
      <c r="I97" s="84"/>
      <c r="J97" s="35"/>
      <c r="K97" s="356"/>
      <c r="L97" s="76"/>
      <c r="M97" s="77"/>
      <c r="N97" s="23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s="21" customFormat="1" ht="36" customHeight="1" x14ac:dyDescent="0.25">
      <c r="A98" s="216" t="s">
        <v>157</v>
      </c>
      <c r="C98" s="32"/>
      <c r="D98" s="218"/>
      <c r="E98" s="219"/>
      <c r="F98" s="217"/>
      <c r="G98" s="46"/>
      <c r="I98" s="84"/>
      <c r="J98" s="35"/>
      <c r="K98" s="356"/>
      <c r="L98" s="76"/>
      <c r="M98" s="77"/>
      <c r="N98" s="23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s="21" customFormat="1" ht="36" customHeight="1" x14ac:dyDescent="0.25">
      <c r="A99" s="216" t="s">
        <v>158</v>
      </c>
      <c r="C99" s="32"/>
      <c r="D99" s="218"/>
      <c r="E99" s="219"/>
      <c r="F99" s="217"/>
      <c r="G99" s="46"/>
      <c r="I99" s="84"/>
      <c r="J99" s="35"/>
      <c r="K99" s="356"/>
      <c r="L99" s="76"/>
      <c r="M99" s="77"/>
      <c r="N99" s="23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s="21" customFormat="1" ht="36" customHeight="1" x14ac:dyDescent="0.25">
      <c r="A100" s="220" t="s">
        <v>240</v>
      </c>
      <c r="C100" s="32"/>
      <c r="D100" s="218"/>
      <c r="E100" s="219"/>
      <c r="F100" s="217"/>
      <c r="G100" s="46"/>
      <c r="I100" s="84"/>
      <c r="J100" s="35"/>
      <c r="K100" s="356"/>
      <c r="L100" s="76"/>
      <c r="M100" s="77"/>
      <c r="N100" s="23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s="21" customFormat="1" ht="36" customHeight="1" x14ac:dyDescent="0.25">
      <c r="A101" s="220" t="s">
        <v>159</v>
      </c>
      <c r="C101" s="32"/>
      <c r="D101" s="218"/>
      <c r="E101" s="219"/>
      <c r="F101" s="217"/>
      <c r="G101" s="46"/>
      <c r="I101" s="84"/>
      <c r="J101" s="35"/>
      <c r="K101" s="356"/>
      <c r="L101" s="76"/>
      <c r="M101" s="77"/>
      <c r="N101" s="23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s="21" customFormat="1" ht="36" customHeight="1" x14ac:dyDescent="0.25">
      <c r="A102" s="216" t="s">
        <v>160</v>
      </c>
      <c r="C102" s="32"/>
      <c r="D102" s="218"/>
      <c r="E102" s="219"/>
      <c r="F102" s="217"/>
      <c r="G102" s="46"/>
      <c r="I102" s="84"/>
      <c r="J102" s="35"/>
      <c r="K102" s="356"/>
      <c r="L102" s="76"/>
      <c r="M102" s="77"/>
      <c r="N102" s="23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s="21" customFormat="1" ht="36" customHeight="1" x14ac:dyDescent="0.25">
      <c r="A103" s="216" t="s">
        <v>161</v>
      </c>
      <c r="C103" s="32"/>
      <c r="D103" s="218"/>
      <c r="E103" s="219"/>
      <c r="F103" s="217"/>
      <c r="G103" s="46"/>
      <c r="I103" s="84"/>
      <c r="J103" s="35"/>
      <c r="K103" s="356"/>
      <c r="L103" s="76"/>
      <c r="M103" s="77"/>
      <c r="N103" s="23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s="21" customFormat="1" ht="36" customHeight="1" x14ac:dyDescent="0.25">
      <c r="C104" s="32"/>
      <c r="D104" s="218"/>
      <c r="E104" s="219"/>
      <c r="F104" s="217"/>
      <c r="G104" s="46"/>
      <c r="I104" s="84"/>
      <c r="J104" s="35"/>
      <c r="K104" s="356"/>
      <c r="L104" s="76"/>
      <c r="M104" s="77"/>
      <c r="N104" s="23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s="21" customFormat="1" ht="36" customHeight="1" x14ac:dyDescent="0.25">
      <c r="A105" s="216" t="s">
        <v>164</v>
      </c>
      <c r="C105" s="32"/>
      <c r="D105" s="218"/>
      <c r="E105" s="219"/>
      <c r="F105" s="217"/>
      <c r="G105" s="46"/>
      <c r="I105" s="84"/>
      <c r="J105" s="35"/>
      <c r="K105" s="356"/>
      <c r="L105" s="76"/>
      <c r="M105" s="77"/>
      <c r="N105" s="23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s="21" customFormat="1" ht="36" customHeight="1" x14ac:dyDescent="0.25">
      <c r="A106" s="246"/>
      <c r="C106" s="32"/>
      <c r="D106" s="218"/>
      <c r="E106" s="219"/>
      <c r="F106" s="217"/>
      <c r="G106" s="46"/>
      <c r="I106" s="84"/>
      <c r="J106" s="35"/>
      <c r="K106" s="356"/>
      <c r="L106" s="76"/>
      <c r="M106" s="77"/>
      <c r="N106" s="23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s="21" customFormat="1" ht="36" customHeight="1" x14ac:dyDescent="0.25">
      <c r="A107" s="250" t="s">
        <v>34</v>
      </c>
      <c r="C107" s="32"/>
      <c r="D107" s="218"/>
      <c r="E107" s="219"/>
      <c r="F107" s="217"/>
      <c r="G107" s="46"/>
      <c r="I107" s="84"/>
      <c r="J107" s="35"/>
      <c r="K107" s="356"/>
      <c r="L107" s="76"/>
      <c r="M107" s="77"/>
      <c r="N107" s="23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s="21" customFormat="1" ht="36" customHeight="1" x14ac:dyDescent="0.25">
      <c r="A108" s="251" t="s">
        <v>35</v>
      </c>
      <c r="C108" s="32"/>
      <c r="D108" s="46"/>
      <c r="F108" s="32"/>
      <c r="G108" s="46"/>
      <c r="I108" s="84"/>
      <c r="J108" s="35"/>
      <c r="K108" s="356"/>
      <c r="L108" s="46"/>
      <c r="M108" s="32"/>
      <c r="N108" s="236"/>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s="21" customFormat="1" ht="36" customHeight="1" x14ac:dyDescent="0.25">
      <c r="A109" s="251" t="s">
        <v>36</v>
      </c>
      <c r="C109" s="32"/>
      <c r="D109" s="46"/>
      <c r="F109" s="32"/>
      <c r="G109" s="46"/>
      <c r="I109" s="84"/>
      <c r="J109" s="35"/>
      <c r="K109" s="356"/>
      <c r="L109" s="46"/>
      <c r="M109" s="32"/>
      <c r="N109" s="236"/>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s="21" customFormat="1" ht="36" customHeight="1" x14ac:dyDescent="0.25">
      <c r="A110" s="251" t="s">
        <v>37</v>
      </c>
      <c r="C110" s="32"/>
      <c r="D110" s="46"/>
      <c r="F110" s="32"/>
      <c r="G110" s="46"/>
      <c r="I110" s="84"/>
      <c r="J110" s="35"/>
      <c r="K110" s="356"/>
      <c r="L110" s="46"/>
      <c r="M110" s="32"/>
      <c r="N110" s="236"/>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s="21" customFormat="1" ht="36" customHeight="1" x14ac:dyDescent="0.25">
      <c r="A111" s="251" t="s">
        <v>38</v>
      </c>
      <c r="C111" s="32"/>
      <c r="D111" s="46"/>
      <c r="F111" s="32"/>
      <c r="G111" s="46"/>
      <c r="I111" s="84"/>
      <c r="J111" s="35"/>
      <c r="K111" s="356"/>
      <c r="L111" s="46"/>
      <c r="M111" s="32"/>
      <c r="N111" s="236"/>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s="21" customFormat="1" ht="36" customHeight="1" x14ac:dyDescent="0.25">
      <c r="A112" s="251" t="s">
        <v>39</v>
      </c>
      <c r="C112" s="32"/>
      <c r="D112" s="46"/>
      <c r="F112" s="32"/>
      <c r="G112" s="46"/>
      <c r="I112" s="84"/>
      <c r="J112" s="35"/>
      <c r="K112" s="356"/>
      <c r="L112" s="46"/>
      <c r="M112" s="32"/>
      <c r="N112" s="236"/>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s="21" customFormat="1" ht="36" customHeight="1" x14ac:dyDescent="0.25">
      <c r="A113" s="251" t="s">
        <v>40</v>
      </c>
      <c r="C113" s="32"/>
      <c r="D113" s="46"/>
      <c r="F113" s="32"/>
      <c r="G113" s="46"/>
      <c r="I113" s="84"/>
      <c r="J113" s="35"/>
      <c r="K113" s="356"/>
      <c r="L113" s="46"/>
      <c r="M113" s="32"/>
      <c r="N113" s="236"/>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s="21" customFormat="1" ht="36" customHeight="1" x14ac:dyDescent="0.25">
      <c r="A114" s="251" t="s">
        <v>41</v>
      </c>
      <c r="C114" s="32"/>
      <c r="D114" s="46"/>
      <c r="F114" s="32"/>
      <c r="G114" s="46"/>
      <c r="I114" s="84"/>
      <c r="J114" s="35"/>
      <c r="K114" s="356"/>
      <c r="L114" s="46"/>
      <c r="M114" s="32"/>
      <c r="N114" s="236"/>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s="21" customFormat="1" ht="36" customHeight="1" x14ac:dyDescent="0.25">
      <c r="A115" s="251" t="s">
        <v>42</v>
      </c>
      <c r="C115" s="32"/>
      <c r="D115" s="46"/>
      <c r="F115" s="32"/>
      <c r="G115" s="46"/>
      <c r="I115" s="84"/>
      <c r="J115" s="35"/>
      <c r="K115" s="356"/>
      <c r="L115" s="46"/>
      <c r="M115" s="32"/>
      <c r="N115" s="236"/>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s="21" customFormat="1" ht="36" customHeight="1" x14ac:dyDescent="0.25">
      <c r="A116" s="252"/>
      <c r="C116" s="32"/>
      <c r="D116" s="46"/>
      <c r="F116" s="32"/>
      <c r="G116" s="46"/>
      <c r="I116" s="84"/>
      <c r="J116" s="35"/>
      <c r="K116" s="356"/>
      <c r="L116" s="46"/>
      <c r="M116" s="32"/>
      <c r="N116" s="236"/>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s="21" customFormat="1" ht="36" customHeight="1" thickBot="1" x14ac:dyDescent="0.3">
      <c r="A117" s="22"/>
      <c r="C117" s="32"/>
      <c r="D117" s="46"/>
      <c r="F117" s="32"/>
      <c r="G117" s="46"/>
      <c r="I117" s="84"/>
      <c r="J117" s="35"/>
      <c r="K117" s="356"/>
      <c r="L117" s="240"/>
      <c r="M117" s="241"/>
      <c r="N117" s="23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75"/>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75"/>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75"/>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75"/>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75"/>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75"/>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75"/>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75"/>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75"/>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75"/>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75"/>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75"/>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75"/>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75"/>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75"/>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75"/>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75"/>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75"/>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75"/>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75"/>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75"/>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75"/>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75"/>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75"/>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75"/>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75"/>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75"/>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75"/>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75"/>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75"/>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75"/>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75"/>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75"/>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75"/>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75"/>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75"/>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75"/>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15"/>
      <c r="H166" s="15"/>
      <c r="I166" s="75"/>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15"/>
      <c r="H167" s="15"/>
      <c r="I167" s="75"/>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15"/>
      <c r="H168" s="15"/>
      <c r="I168" s="75"/>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15"/>
      <c r="H169" s="15"/>
      <c r="I169" s="75"/>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15"/>
      <c r="H170" s="15"/>
      <c r="I170" s="75"/>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15"/>
      <c r="H171" s="15"/>
      <c r="I171" s="75"/>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15"/>
      <c r="H172" s="15"/>
      <c r="I172" s="75"/>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15"/>
      <c r="H173" s="15"/>
      <c r="I173" s="75"/>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15"/>
      <c r="H174" s="15"/>
      <c r="I174" s="75"/>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15"/>
      <c r="H175" s="15"/>
      <c r="I175" s="75"/>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x14ac:dyDescent="0.25">
      <c r="B260" s="15"/>
      <c r="C260" s="15"/>
      <c r="D260" s="15"/>
      <c r="E260" s="15"/>
      <c r="F260" s="15"/>
      <c r="G260" s="15"/>
      <c r="H260" s="15"/>
      <c r="I260" s="75"/>
      <c r="J260" s="15"/>
      <c r="K260"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12" activePane="bottomRight" state="frozen"/>
      <selection pane="topRight" activeCell="B1" sqref="B1"/>
      <selection pane="bottomLeft" activeCell="A8" sqref="A8"/>
      <selection pane="bottomRight" activeCell="E18" sqref="E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3" t="s">
        <v>179</v>
      </c>
      <c r="C1" s="374"/>
      <c r="D1" s="374"/>
      <c r="E1" s="374"/>
      <c r="F1" s="374"/>
      <c r="G1" s="374"/>
      <c r="H1" s="374"/>
      <c r="I1" s="374"/>
      <c r="J1" s="374"/>
      <c r="K1" s="374"/>
      <c r="L1" s="374"/>
      <c r="M1" s="374"/>
    </row>
    <row r="2" spans="1:13" ht="26" x14ac:dyDescent="0.25">
      <c r="A2" s="377" t="str">
        <f>'Lot 12 achat'!$A$2</f>
        <v>Lot 12 - TEMP-TDM16 NaI double têtes</v>
      </c>
      <c r="B2" s="377"/>
      <c r="C2" s="377"/>
      <c r="D2" s="377"/>
      <c r="E2" s="377"/>
      <c r="F2" s="377"/>
      <c r="G2" s="377"/>
      <c r="H2" s="377"/>
      <c r="I2" s="377"/>
      <c r="J2" s="377"/>
      <c r="K2" s="377"/>
      <c r="L2" s="377"/>
      <c r="M2" s="377"/>
    </row>
    <row r="3" spans="1:13" s="107" customFormat="1" ht="24" thickBot="1" x14ac:dyDescent="0.3">
      <c r="A3" s="378" t="s">
        <v>67</v>
      </c>
      <c r="B3" s="379"/>
      <c r="C3" s="379"/>
      <c r="D3" s="379"/>
      <c r="E3" s="379"/>
      <c r="F3" s="379"/>
      <c r="G3" s="379"/>
      <c r="H3" s="379"/>
      <c r="I3" s="379"/>
      <c r="J3" s="379"/>
      <c r="K3" s="379"/>
      <c r="L3" s="379"/>
      <c r="M3" s="379"/>
    </row>
    <row r="4" spans="1:13" ht="16" thickBot="1" x14ac:dyDescent="0.3">
      <c r="A4" s="380" t="s">
        <v>23</v>
      </c>
      <c r="B4" s="381"/>
      <c r="C4" s="381"/>
      <c r="D4" s="381"/>
      <c r="E4" s="381"/>
      <c r="F4" s="381"/>
      <c r="G4" s="381"/>
      <c r="H4" s="381"/>
      <c r="I4" s="381"/>
      <c r="J4" s="381"/>
      <c r="K4" s="381"/>
      <c r="L4" s="381"/>
      <c r="M4" s="381"/>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9" t="s">
        <v>171</v>
      </c>
      <c r="B6" s="390"/>
      <c r="C6" s="390"/>
      <c r="D6" s="390"/>
      <c r="E6" s="390"/>
      <c r="F6" s="390"/>
      <c r="G6" s="390"/>
      <c r="H6" s="390"/>
      <c r="I6" s="390"/>
      <c r="J6" s="390"/>
      <c r="K6" s="390"/>
      <c r="L6" s="390"/>
      <c r="M6" s="390"/>
    </row>
    <row r="7" spans="1:13" s="106" customFormat="1" ht="40" customHeight="1" thickTop="1" thickBot="1" x14ac:dyDescent="0.3">
      <c r="A7" s="277"/>
      <c r="B7" s="278"/>
      <c r="C7" s="278"/>
      <c r="D7" s="278"/>
      <c r="E7" s="401" t="s">
        <v>188</v>
      </c>
      <c r="F7" s="402"/>
      <c r="G7" s="402"/>
      <c r="H7" s="403"/>
      <c r="I7" s="404" t="s">
        <v>189</v>
      </c>
      <c r="J7" s="405"/>
      <c r="K7" s="405"/>
      <c r="L7" s="406"/>
      <c r="M7" s="278"/>
    </row>
    <row r="8" spans="1:13" s="106" customFormat="1" ht="40" customHeight="1" x14ac:dyDescent="0.25">
      <c r="A8" s="391"/>
      <c r="B8" s="391"/>
      <c r="C8" s="391"/>
      <c r="D8" s="127"/>
      <c r="E8" s="392" t="s">
        <v>68</v>
      </c>
      <c r="F8" s="393"/>
      <c r="G8" s="394" t="s">
        <v>69</v>
      </c>
      <c r="H8" s="395"/>
      <c r="I8" s="397" t="s">
        <v>68</v>
      </c>
      <c r="J8" s="398"/>
      <c r="K8" s="399" t="s">
        <v>69</v>
      </c>
      <c r="L8" s="400"/>
      <c r="M8" s="396" t="s">
        <v>3</v>
      </c>
    </row>
    <row r="9" spans="1:13"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396"/>
    </row>
    <row r="10" spans="1:13" s="106" customFormat="1" ht="40" customHeight="1" x14ac:dyDescent="0.25">
      <c r="A10" s="122" t="s">
        <v>72</v>
      </c>
      <c r="B10" s="387"/>
      <c r="C10" s="388"/>
      <c r="D10" s="129"/>
      <c r="E10" s="326"/>
      <c r="F10" s="327"/>
      <c r="G10" s="328"/>
      <c r="H10" s="329"/>
      <c r="I10" s="326"/>
      <c r="J10" s="330"/>
      <c r="K10" s="328"/>
      <c r="L10" s="331"/>
      <c r="M10" s="123"/>
    </row>
    <row r="11" spans="1:13" s="106" customFormat="1" ht="40" customHeight="1" x14ac:dyDescent="0.25">
      <c r="A11" s="242" t="s">
        <v>167</v>
      </c>
      <c r="B11" s="387"/>
      <c r="C11" s="388"/>
      <c r="D11" s="129"/>
      <c r="E11" s="317"/>
      <c r="F11" s="116"/>
      <c r="G11" s="117"/>
      <c r="H11" s="323"/>
      <c r="I11" s="317"/>
      <c r="J11" s="130"/>
      <c r="K11" s="117"/>
      <c r="L11" s="318"/>
      <c r="M11" s="123"/>
    </row>
    <row r="12" spans="1:13" s="106" customFormat="1" ht="40" customHeight="1" x14ac:dyDescent="0.25">
      <c r="A12" s="242" t="s">
        <v>166</v>
      </c>
      <c r="B12" s="387"/>
      <c r="C12" s="388"/>
      <c r="D12" s="129"/>
      <c r="E12" s="317"/>
      <c r="F12" s="116"/>
      <c r="G12" s="117"/>
      <c r="H12" s="323"/>
      <c r="I12" s="317"/>
      <c r="J12" s="130"/>
      <c r="K12" s="117"/>
      <c r="L12" s="318"/>
      <c r="M12" s="123"/>
    </row>
    <row r="13" spans="1:13" s="106" customFormat="1" ht="40" customHeight="1" x14ac:dyDescent="0.25">
      <c r="A13" s="122" t="s">
        <v>168</v>
      </c>
      <c r="B13" s="387"/>
      <c r="C13" s="388"/>
      <c r="D13" s="129"/>
      <c r="E13" s="317"/>
      <c r="F13" s="116"/>
      <c r="G13" s="117"/>
      <c r="H13" s="323"/>
      <c r="I13" s="317"/>
      <c r="J13" s="130"/>
      <c r="K13" s="117"/>
      <c r="L13" s="318"/>
      <c r="M13" s="123"/>
    </row>
    <row r="14" spans="1:13" s="106" customFormat="1" ht="40" customHeight="1" x14ac:dyDescent="0.25">
      <c r="A14" s="242" t="s">
        <v>169</v>
      </c>
      <c r="B14" s="387"/>
      <c r="C14" s="388"/>
      <c r="D14" s="129"/>
      <c r="E14" s="317"/>
      <c r="F14" s="116"/>
      <c r="G14" s="117"/>
      <c r="H14" s="323"/>
      <c r="I14" s="317"/>
      <c r="J14" s="130"/>
      <c r="K14" s="117"/>
      <c r="L14" s="318"/>
      <c r="M14" s="123"/>
    </row>
    <row r="15" spans="1:13" s="106" customFormat="1" ht="40" customHeight="1" x14ac:dyDescent="0.25">
      <c r="A15" s="122" t="s">
        <v>73</v>
      </c>
      <c r="B15" s="387"/>
      <c r="C15" s="388"/>
      <c r="D15" s="129"/>
      <c r="E15" s="317"/>
      <c r="F15" s="116"/>
      <c r="G15" s="117"/>
      <c r="H15" s="323"/>
      <c r="I15" s="317"/>
      <c r="J15" s="130"/>
      <c r="K15" s="117"/>
      <c r="L15" s="318"/>
      <c r="M15" s="123"/>
    </row>
    <row r="16" spans="1:13" s="106" customFormat="1" ht="40" customHeight="1" x14ac:dyDescent="0.25">
      <c r="A16" s="242" t="s">
        <v>170</v>
      </c>
      <c r="B16" s="387"/>
      <c r="C16" s="388"/>
      <c r="D16" s="129"/>
      <c r="E16" s="317"/>
      <c r="F16" s="116"/>
      <c r="G16" s="117"/>
      <c r="H16" s="323"/>
      <c r="I16" s="317"/>
      <c r="J16" s="130"/>
      <c r="K16" s="117"/>
      <c r="L16" s="318"/>
      <c r="M16" s="123"/>
    </row>
    <row r="17" spans="1:82" s="106" customFormat="1" ht="40" customHeight="1" x14ac:dyDescent="0.25">
      <c r="A17" s="122" t="s">
        <v>74</v>
      </c>
      <c r="B17" s="387"/>
      <c r="C17" s="388"/>
      <c r="D17" s="129"/>
      <c r="E17" s="317"/>
      <c r="F17" s="116"/>
      <c r="G17" s="117"/>
      <c r="H17" s="323"/>
      <c r="I17" s="317"/>
      <c r="J17" s="130"/>
      <c r="K17" s="117"/>
      <c r="L17" s="318"/>
      <c r="M17" s="123"/>
    </row>
    <row r="18" spans="1:82" s="106" customFormat="1" ht="40" customHeight="1" x14ac:dyDescent="0.25">
      <c r="A18" s="242" t="s">
        <v>184</v>
      </c>
      <c r="B18" s="387"/>
      <c r="C18" s="388"/>
      <c r="D18" s="129"/>
      <c r="E18" s="317"/>
      <c r="F18" s="116"/>
      <c r="G18" s="117"/>
      <c r="H18" s="323"/>
      <c r="I18" s="317"/>
      <c r="J18" s="130"/>
      <c r="K18" s="117"/>
      <c r="L18" s="318"/>
      <c r="M18" s="123"/>
    </row>
    <row r="19" spans="1:82" s="106" customFormat="1" ht="40" customHeight="1" x14ac:dyDescent="0.25">
      <c r="A19" s="122" t="s">
        <v>122</v>
      </c>
      <c r="B19" s="387"/>
      <c r="C19" s="388"/>
      <c r="D19" s="129"/>
      <c r="E19" s="317"/>
      <c r="F19" s="116"/>
      <c r="G19" s="117"/>
      <c r="H19" s="323"/>
      <c r="I19" s="317"/>
      <c r="J19" s="130"/>
      <c r="K19" s="117"/>
      <c r="L19" s="318"/>
      <c r="M19" s="123"/>
    </row>
    <row r="20" spans="1:82" s="21" customFormat="1" ht="36" customHeight="1" thickBot="1" x14ac:dyDescent="0.3">
      <c r="B20" s="27"/>
      <c r="C20" s="27"/>
      <c r="D20" s="119"/>
      <c r="E20" s="319"/>
      <c r="F20" s="324"/>
      <c r="G20" s="322"/>
      <c r="H20" s="325"/>
      <c r="I20" s="319"/>
      <c r="J20" s="321"/>
      <c r="K20" s="322"/>
      <c r="L20" s="320"/>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F14" sqref="F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3" t="s">
        <v>179</v>
      </c>
      <c r="C1" s="374"/>
      <c r="D1" s="374"/>
      <c r="E1" s="374"/>
      <c r="F1" s="374"/>
      <c r="G1" s="374"/>
      <c r="H1" s="374"/>
      <c r="I1" s="374"/>
      <c r="J1" s="374"/>
      <c r="K1" s="374"/>
      <c r="L1" s="374"/>
      <c r="M1" s="374"/>
      <c r="N1" s="374"/>
      <c r="O1" s="374"/>
      <c r="P1" s="374"/>
      <c r="Q1" s="374"/>
    </row>
    <row r="2" spans="1:17" ht="26" x14ac:dyDescent="0.25">
      <c r="A2" s="377" t="str">
        <f>'Lot 12 achat'!$A$2</f>
        <v>Lot 12 - TEMP-TDM16 NaI double têtes</v>
      </c>
      <c r="B2" s="377"/>
      <c r="C2" s="377"/>
      <c r="D2" s="377"/>
      <c r="E2" s="377"/>
      <c r="F2" s="377"/>
      <c r="G2" s="377"/>
      <c r="H2" s="377"/>
      <c r="I2" s="377"/>
      <c r="J2" s="377"/>
      <c r="K2" s="377"/>
      <c r="L2" s="377"/>
      <c r="M2" s="377"/>
      <c r="N2" s="377"/>
      <c r="O2" s="377"/>
      <c r="P2" s="377"/>
      <c r="Q2" s="377"/>
    </row>
    <row r="3" spans="1:17" s="107" customFormat="1" ht="24" thickBot="1" x14ac:dyDescent="0.3">
      <c r="A3" s="378" t="s">
        <v>84</v>
      </c>
      <c r="B3" s="379"/>
      <c r="C3" s="379"/>
      <c r="D3" s="379"/>
      <c r="E3" s="379"/>
      <c r="F3" s="379"/>
      <c r="G3" s="379"/>
      <c r="H3" s="379"/>
      <c r="I3" s="379"/>
      <c r="J3" s="379"/>
      <c r="K3" s="379"/>
      <c r="L3" s="379"/>
      <c r="M3" s="379"/>
      <c r="N3" s="379"/>
      <c r="O3" s="379"/>
      <c r="P3" s="379"/>
      <c r="Q3" s="379"/>
    </row>
    <row r="4" spans="1:17" ht="16" thickBot="1" x14ac:dyDescent="0.3">
      <c r="A4" s="380" t="s">
        <v>23</v>
      </c>
      <c r="B4" s="381"/>
      <c r="C4" s="381"/>
      <c r="D4" s="381"/>
      <c r="E4" s="381"/>
      <c r="F4" s="381"/>
      <c r="G4" s="381"/>
      <c r="H4" s="381"/>
      <c r="I4" s="381"/>
      <c r="J4" s="381"/>
      <c r="K4" s="381"/>
      <c r="L4" s="381"/>
      <c r="M4" s="381"/>
      <c r="N4" s="381"/>
      <c r="O4" s="381"/>
      <c r="P4" s="381"/>
      <c r="Q4" s="381"/>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9" t="s">
        <v>75</v>
      </c>
      <c r="B6" s="390"/>
      <c r="C6" s="390"/>
      <c r="D6" s="390"/>
      <c r="E6" s="390"/>
      <c r="F6" s="390"/>
      <c r="G6" s="390"/>
      <c r="H6" s="390"/>
      <c r="I6" s="390"/>
      <c r="J6" s="390"/>
      <c r="K6" s="390"/>
      <c r="L6" s="390"/>
      <c r="M6" s="390"/>
      <c r="N6" s="390"/>
      <c r="O6" s="390"/>
      <c r="P6" s="390"/>
      <c r="Q6" s="390"/>
    </row>
    <row r="7" spans="1:17" s="106" customFormat="1" ht="40" customHeight="1" thickTop="1" thickBot="1" x14ac:dyDescent="0.3">
      <c r="A7" s="277"/>
      <c r="B7" s="278"/>
      <c r="C7" s="278"/>
      <c r="D7" s="278"/>
      <c r="E7" s="401" t="s">
        <v>188</v>
      </c>
      <c r="F7" s="402"/>
      <c r="G7" s="402"/>
      <c r="H7" s="403"/>
      <c r="I7" s="404" t="s">
        <v>189</v>
      </c>
      <c r="J7" s="405"/>
      <c r="K7" s="405"/>
      <c r="L7" s="406"/>
      <c r="M7" s="316"/>
      <c r="N7" s="316"/>
      <c r="O7" s="316"/>
      <c r="P7" s="316"/>
      <c r="Q7" s="278"/>
    </row>
    <row r="8" spans="1:17" s="106" customFormat="1" ht="40" customHeight="1" x14ac:dyDescent="0.25">
      <c r="A8" s="391"/>
      <c r="B8" s="391"/>
      <c r="C8" s="391"/>
      <c r="D8" s="127"/>
      <c r="E8" s="392" t="s">
        <v>140</v>
      </c>
      <c r="F8" s="393"/>
      <c r="G8" s="394" t="s">
        <v>141</v>
      </c>
      <c r="H8" s="395"/>
      <c r="I8" s="397" t="s">
        <v>140</v>
      </c>
      <c r="J8" s="398"/>
      <c r="K8" s="399" t="s">
        <v>141</v>
      </c>
      <c r="L8" s="400"/>
      <c r="M8" s="407" t="s">
        <v>79</v>
      </c>
      <c r="N8" s="408"/>
      <c r="O8" s="408"/>
      <c r="P8" s="409"/>
      <c r="Q8" s="396" t="s">
        <v>3</v>
      </c>
    </row>
    <row r="9" spans="1:17"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131" t="s">
        <v>80</v>
      </c>
      <c r="N9" s="132" t="s">
        <v>81</v>
      </c>
      <c r="O9" s="132" t="s">
        <v>82</v>
      </c>
      <c r="P9" s="133" t="s">
        <v>83</v>
      </c>
      <c r="Q9" s="396"/>
    </row>
    <row r="10" spans="1:17" s="106" customFormat="1" ht="40" customHeight="1" x14ac:dyDescent="0.25">
      <c r="A10" s="122" t="s">
        <v>85</v>
      </c>
      <c r="B10" s="387"/>
      <c r="C10" s="388"/>
      <c r="D10" s="129"/>
      <c r="E10" s="117"/>
      <c r="F10" s="116"/>
      <c r="G10" s="117"/>
      <c r="H10" s="116"/>
      <c r="I10" s="130"/>
      <c r="J10" s="130"/>
      <c r="K10" s="130"/>
      <c r="L10" s="130"/>
      <c r="M10" s="134"/>
      <c r="N10" s="130"/>
      <c r="O10" s="130"/>
      <c r="P10" s="118"/>
      <c r="Q10" s="123"/>
    </row>
    <row r="11" spans="1:17" s="106" customFormat="1" ht="40" customHeight="1" x14ac:dyDescent="0.25">
      <c r="A11" s="242" t="s">
        <v>167</v>
      </c>
      <c r="B11" s="387"/>
      <c r="C11" s="388"/>
      <c r="D11" s="129"/>
      <c r="E11" s="117"/>
      <c r="F11" s="116"/>
      <c r="G11" s="117"/>
      <c r="H11" s="116"/>
      <c r="I11" s="130"/>
      <c r="J11" s="130"/>
      <c r="K11" s="130"/>
      <c r="L11" s="130"/>
      <c r="M11" s="134"/>
      <c r="N11" s="130"/>
      <c r="O11" s="130"/>
      <c r="P11" s="118"/>
      <c r="Q11" s="123"/>
    </row>
    <row r="12" spans="1:17" s="106" customFormat="1" ht="40" customHeight="1" x14ac:dyDescent="0.25">
      <c r="A12" s="242" t="s">
        <v>166</v>
      </c>
      <c r="B12" s="387"/>
      <c r="C12" s="388"/>
      <c r="D12" s="129"/>
      <c r="E12" s="117"/>
      <c r="F12" s="116"/>
      <c r="G12" s="117"/>
      <c r="H12" s="116"/>
      <c r="I12" s="130"/>
      <c r="J12" s="130"/>
      <c r="K12" s="130"/>
      <c r="L12" s="130"/>
      <c r="M12" s="134"/>
      <c r="N12" s="130"/>
      <c r="O12" s="130"/>
      <c r="P12" s="118"/>
      <c r="Q12" s="123"/>
    </row>
    <row r="13" spans="1:17" s="106" customFormat="1" ht="40" customHeight="1" x14ac:dyDescent="0.25">
      <c r="A13" s="122" t="s">
        <v>208</v>
      </c>
      <c r="B13" s="387"/>
      <c r="C13" s="388"/>
      <c r="D13" s="129"/>
      <c r="E13" s="117"/>
      <c r="F13" s="116"/>
      <c r="G13" s="117"/>
      <c r="H13" s="116"/>
      <c r="I13" s="130"/>
      <c r="J13" s="130"/>
      <c r="K13" s="130"/>
      <c r="L13" s="130"/>
      <c r="M13" s="134"/>
      <c r="N13" s="130"/>
      <c r="O13" s="130"/>
      <c r="P13" s="118"/>
      <c r="Q13" s="123"/>
    </row>
    <row r="14" spans="1:17" s="106" customFormat="1" ht="40" customHeight="1" x14ac:dyDescent="0.25">
      <c r="A14" s="242" t="s">
        <v>169</v>
      </c>
      <c r="B14" s="387"/>
      <c r="C14" s="388"/>
      <c r="D14" s="129"/>
      <c r="E14" s="117"/>
      <c r="F14" s="116"/>
      <c r="G14" s="117"/>
      <c r="H14" s="116"/>
      <c r="I14" s="130"/>
      <c r="J14" s="130"/>
      <c r="K14" s="130"/>
      <c r="L14" s="130"/>
      <c r="M14" s="134"/>
      <c r="N14" s="130"/>
      <c r="O14" s="130"/>
      <c r="P14" s="118"/>
      <c r="Q14" s="123"/>
    </row>
    <row r="15" spans="1:17" s="106" customFormat="1" ht="40" customHeight="1" x14ac:dyDescent="0.25">
      <c r="A15" s="122" t="s">
        <v>86</v>
      </c>
      <c r="B15" s="387"/>
      <c r="C15" s="388"/>
      <c r="D15" s="129"/>
      <c r="E15" s="117"/>
      <c r="F15" s="116"/>
      <c r="G15" s="117"/>
      <c r="H15" s="116"/>
      <c r="I15" s="130"/>
      <c r="J15" s="130"/>
      <c r="K15" s="130"/>
      <c r="L15" s="130"/>
      <c r="M15" s="134"/>
      <c r="N15" s="130"/>
      <c r="O15" s="130"/>
      <c r="P15" s="118"/>
      <c r="Q15" s="123"/>
    </row>
    <row r="16" spans="1:17" s="106" customFormat="1" ht="40" customHeight="1" x14ac:dyDescent="0.25">
      <c r="A16" s="242" t="s">
        <v>170</v>
      </c>
      <c r="B16" s="387"/>
      <c r="C16" s="388"/>
      <c r="D16" s="129"/>
      <c r="E16" s="117"/>
      <c r="F16" s="116"/>
      <c r="G16" s="117"/>
      <c r="H16" s="116"/>
      <c r="I16" s="130"/>
      <c r="J16" s="130"/>
      <c r="K16" s="130"/>
      <c r="L16" s="130"/>
      <c r="M16" s="134"/>
      <c r="N16" s="130"/>
      <c r="O16" s="130"/>
      <c r="P16" s="118"/>
      <c r="Q16" s="123"/>
    </row>
    <row r="17" spans="1:86" s="106" customFormat="1" ht="40" customHeight="1" x14ac:dyDescent="0.25">
      <c r="A17" s="122" t="s">
        <v>118</v>
      </c>
      <c r="B17" s="387"/>
      <c r="C17" s="388"/>
      <c r="D17" s="129"/>
      <c r="E17" s="117"/>
      <c r="F17" s="116"/>
      <c r="G17" s="117"/>
      <c r="H17" s="116"/>
      <c r="I17" s="130"/>
      <c r="J17" s="130"/>
      <c r="K17" s="130"/>
      <c r="L17" s="130"/>
      <c r="M17" s="134"/>
      <c r="N17" s="130"/>
      <c r="O17" s="130"/>
      <c r="P17" s="118"/>
      <c r="Q17" s="123"/>
    </row>
    <row r="18" spans="1:86" s="106" customFormat="1" ht="40" customHeight="1" x14ac:dyDescent="0.25">
      <c r="A18" s="242" t="s">
        <v>184</v>
      </c>
      <c r="B18" s="387"/>
      <c r="C18" s="388"/>
      <c r="D18" s="129"/>
      <c r="E18" s="117"/>
      <c r="F18" s="116"/>
      <c r="G18" s="117"/>
      <c r="H18" s="116"/>
      <c r="I18" s="130"/>
      <c r="J18" s="130"/>
      <c r="K18" s="130"/>
      <c r="L18" s="130"/>
      <c r="M18" s="134"/>
      <c r="N18" s="130"/>
      <c r="O18" s="130"/>
      <c r="P18" s="118"/>
      <c r="Q18" s="123"/>
    </row>
    <row r="19" spans="1:86" s="106" customFormat="1" ht="40" customHeight="1" x14ac:dyDescent="0.25">
      <c r="A19" s="122" t="s">
        <v>131</v>
      </c>
      <c r="B19" s="387"/>
      <c r="C19" s="388"/>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10" sqref="D10"/>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10" t="s">
        <v>179</v>
      </c>
      <c r="C1" s="411"/>
      <c r="D1" s="411"/>
      <c r="E1" s="411"/>
      <c r="F1" s="411"/>
      <c r="G1" s="411"/>
      <c r="H1" s="411"/>
      <c r="I1" s="411"/>
    </row>
    <row r="2" spans="1:9" ht="26" x14ac:dyDescent="0.25">
      <c r="A2" s="377" t="str">
        <f>'Lot 12 achat'!$A$2</f>
        <v>Lot 12 - TEMP-TDM16 NaI double têtes</v>
      </c>
      <c r="B2" s="377"/>
      <c r="C2" s="377"/>
      <c r="D2" s="377"/>
      <c r="E2" s="377"/>
      <c r="F2" s="377"/>
      <c r="G2" s="377"/>
      <c r="H2" s="377"/>
      <c r="I2" s="377"/>
    </row>
    <row r="3" spans="1:9" s="107" customFormat="1" ht="24" thickBot="1" x14ac:dyDescent="0.3">
      <c r="A3" s="378" t="s">
        <v>207</v>
      </c>
      <c r="B3" s="379"/>
      <c r="C3" s="379"/>
      <c r="D3" s="379"/>
      <c r="E3" s="379"/>
      <c r="F3" s="379"/>
      <c r="G3" s="379"/>
      <c r="H3" s="379"/>
      <c r="I3" s="379"/>
    </row>
    <row r="4" spans="1:9" ht="16" thickBot="1" x14ac:dyDescent="0.3">
      <c r="A4" s="380" t="s">
        <v>23</v>
      </c>
      <c r="B4" s="381"/>
      <c r="C4" s="381"/>
      <c r="D4" s="381"/>
      <c r="E4" s="381"/>
      <c r="F4" s="381"/>
      <c r="G4" s="381"/>
      <c r="H4" s="381"/>
      <c r="I4" s="381"/>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75" t="s">
        <v>173</v>
      </c>
      <c r="E6" s="376"/>
      <c r="F6" s="376"/>
      <c r="G6" s="376"/>
      <c r="H6" s="412"/>
      <c r="I6" s="226"/>
    </row>
    <row r="7" spans="1:9" s="16" customFormat="1" ht="76.5" customHeight="1" x14ac:dyDescent="0.25">
      <c r="A7" s="41" t="s">
        <v>0</v>
      </c>
      <c r="B7" s="42" t="s">
        <v>2</v>
      </c>
      <c r="C7" s="43" t="s">
        <v>1</v>
      </c>
      <c r="D7" s="261" t="s">
        <v>174</v>
      </c>
      <c r="E7" s="261" t="s">
        <v>175</v>
      </c>
      <c r="F7" s="261" t="s">
        <v>176</v>
      </c>
      <c r="G7" s="261" t="s">
        <v>177</v>
      </c>
      <c r="H7" s="261" t="s">
        <v>178</v>
      </c>
      <c r="I7" s="227" t="s">
        <v>3</v>
      </c>
    </row>
    <row r="8" spans="1:9" s="96" customFormat="1" ht="36" customHeight="1" x14ac:dyDescent="0.25">
      <c r="A8" s="212" t="s">
        <v>172</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33" t="s">
        <v>179</v>
      </c>
      <c r="C1" s="434"/>
      <c r="D1" s="434"/>
      <c r="E1" s="434"/>
      <c r="F1" s="434"/>
      <c r="G1" s="434"/>
      <c r="H1" s="434"/>
      <c r="I1" s="434"/>
      <c r="J1" s="434"/>
      <c r="K1" s="434"/>
      <c r="L1" s="434"/>
      <c r="M1" s="434"/>
      <c r="N1" s="434"/>
      <c r="O1" s="434"/>
      <c r="P1" s="434"/>
      <c r="Q1" s="434"/>
      <c r="R1" s="434"/>
      <c r="S1" s="434"/>
      <c r="T1" s="434"/>
      <c r="U1" s="434"/>
      <c r="V1" s="434"/>
      <c r="W1" s="434"/>
      <c r="X1" s="434"/>
      <c r="Y1" s="434"/>
      <c r="Z1" s="434"/>
      <c r="AA1" s="434"/>
      <c r="AB1" s="434"/>
      <c r="AC1" s="434"/>
      <c r="AD1" s="434"/>
      <c r="AE1" s="434"/>
      <c r="AF1" s="434"/>
      <c r="AG1" s="434"/>
      <c r="AH1" s="434"/>
      <c r="AI1" s="434"/>
      <c r="AJ1" s="434"/>
      <c r="AK1" s="434"/>
      <c r="AL1" s="434"/>
      <c r="AM1" s="434"/>
    </row>
    <row r="2" spans="1:39" ht="26" x14ac:dyDescent="0.25">
      <c r="A2" s="377" t="str">
        <f>'Lot 12 achat'!$A$2</f>
        <v>Lot 12 - TEMP-TDM16 NaI double têtes</v>
      </c>
      <c r="B2" s="377"/>
      <c r="C2" s="377"/>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7"/>
      <c r="AM2" s="377"/>
    </row>
    <row r="3" spans="1:39" s="107" customFormat="1" ht="24" thickBot="1" x14ac:dyDescent="0.3">
      <c r="A3" s="378" t="s">
        <v>121</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row>
    <row r="4" spans="1:39" ht="76.5" customHeight="1" thickBot="1" x14ac:dyDescent="0.3">
      <c r="A4" s="380" t="s">
        <v>119</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89" t="s">
        <v>120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M6" s="390"/>
    </row>
    <row r="7" spans="1:39" s="106" customFormat="1" ht="40" customHeight="1" thickBot="1" x14ac:dyDescent="0.3">
      <c r="A7" s="435"/>
      <c r="B7" s="436"/>
      <c r="C7" s="426" t="s">
        <v>72</v>
      </c>
      <c r="D7" s="427"/>
      <c r="E7" s="427"/>
      <c r="F7" s="437"/>
      <c r="G7" s="426" t="s">
        <v>168</v>
      </c>
      <c r="H7" s="427"/>
      <c r="I7" s="427"/>
      <c r="J7" s="437"/>
      <c r="K7" s="426" t="s">
        <v>73</v>
      </c>
      <c r="L7" s="427"/>
      <c r="M7" s="427"/>
      <c r="N7" s="437"/>
      <c r="O7" s="426" t="s">
        <v>74</v>
      </c>
      <c r="P7" s="427"/>
      <c r="Q7" s="427"/>
      <c r="R7" s="427"/>
      <c r="S7" s="426" t="s">
        <v>122</v>
      </c>
      <c r="T7" s="427"/>
      <c r="U7" s="427"/>
      <c r="V7" s="427"/>
      <c r="W7" s="139"/>
      <c r="X7" s="428" t="s">
        <v>85</v>
      </c>
      <c r="Y7" s="429"/>
      <c r="Z7" s="429"/>
      <c r="AA7" s="430"/>
      <c r="AB7" s="428" t="s">
        <v>86</v>
      </c>
      <c r="AC7" s="429"/>
      <c r="AD7" s="429"/>
      <c r="AE7" s="430"/>
      <c r="AF7" s="428" t="s">
        <v>118</v>
      </c>
      <c r="AG7" s="429"/>
      <c r="AH7" s="429"/>
      <c r="AI7" s="430"/>
      <c r="AJ7" s="428" t="s">
        <v>131</v>
      </c>
      <c r="AK7" s="429"/>
      <c r="AL7" s="429"/>
      <c r="AM7" s="430"/>
    </row>
    <row r="8" spans="1:39" s="106" customFormat="1" ht="40" customHeight="1" x14ac:dyDescent="0.25">
      <c r="A8" s="431" t="s">
        <v>87</v>
      </c>
      <c r="B8" s="432"/>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24" t="s">
        <v>100</v>
      </c>
      <c r="B9" s="425"/>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13" t="s">
        <v>87</v>
      </c>
      <c r="B10" s="414"/>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24" t="s">
        <v>100</v>
      </c>
      <c r="B11" s="425"/>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13" t="s">
        <v>87</v>
      </c>
      <c r="B12" s="414"/>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17" t="s">
        <v>100</v>
      </c>
      <c r="B13" s="418"/>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13" t="s">
        <v>87</v>
      </c>
      <c r="B14" s="414"/>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17" t="s">
        <v>100</v>
      </c>
      <c r="B15" s="418"/>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19" t="s">
        <v>113</v>
      </c>
      <c r="Y16" s="420"/>
      <c r="Z16" s="420"/>
      <c r="AA16" s="420"/>
      <c r="AB16" s="420"/>
      <c r="AC16" s="420"/>
      <c r="AD16" s="420"/>
      <c r="AE16" s="420"/>
      <c r="AF16" s="420"/>
      <c r="AG16" s="420"/>
      <c r="AH16" s="420"/>
      <c r="AI16" s="421"/>
      <c r="AJ16" s="275"/>
      <c r="AK16" s="275"/>
      <c r="AL16" s="275"/>
      <c r="AM16" s="275"/>
    </row>
    <row r="17" spans="1:108" s="106" customFormat="1" ht="40" customHeight="1" x14ac:dyDescent="0.25">
      <c r="A17" s="422" t="s">
        <v>87</v>
      </c>
      <c r="B17" s="423"/>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24" t="s">
        <v>100</v>
      </c>
      <c r="B18" s="425"/>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13" t="s">
        <v>87</v>
      </c>
      <c r="B19" s="414"/>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24" t="s">
        <v>100</v>
      </c>
      <c r="B20" s="425"/>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13" t="s">
        <v>87</v>
      </c>
      <c r="B21" s="414"/>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15" t="s">
        <v>100</v>
      </c>
      <c r="B22" s="416"/>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13" t="s">
        <v>87</v>
      </c>
      <c r="B23" s="414"/>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15" t="s">
        <v>100</v>
      </c>
      <c r="B24" s="416"/>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J7:AM7"/>
    <mergeCell ref="A8:B8"/>
    <mergeCell ref="B1:AM1"/>
    <mergeCell ref="A2:AM2"/>
    <mergeCell ref="A3:AM3"/>
    <mergeCell ref="A4:AM4"/>
    <mergeCell ref="A6:AM6"/>
    <mergeCell ref="A7:B7"/>
    <mergeCell ref="C7:F7"/>
    <mergeCell ref="G7:J7"/>
    <mergeCell ref="K7:N7"/>
    <mergeCell ref="O7:R7"/>
    <mergeCell ref="A14:B14"/>
    <mergeCell ref="S7:V7"/>
    <mergeCell ref="X7:AA7"/>
    <mergeCell ref="AB7:AE7"/>
    <mergeCell ref="AF7:AI7"/>
    <mergeCell ref="A9:B9"/>
    <mergeCell ref="A10:B10"/>
    <mergeCell ref="A11:B11"/>
    <mergeCell ref="A12:B12"/>
    <mergeCell ref="A13:B13"/>
    <mergeCell ref="X16:AI16"/>
    <mergeCell ref="A17:B17"/>
    <mergeCell ref="A18:B18"/>
    <mergeCell ref="A19:B19"/>
    <mergeCell ref="A20:B20"/>
    <mergeCell ref="A21:B21"/>
    <mergeCell ref="A22:B22"/>
    <mergeCell ref="A23:B23"/>
    <mergeCell ref="A24:B24"/>
    <mergeCell ref="A15:B15"/>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H11" sqref="H11"/>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41"/>
      <c r="B1" s="443" t="s">
        <v>179</v>
      </c>
      <c r="C1" s="444"/>
      <c r="D1" s="444"/>
      <c r="E1" s="444"/>
    </row>
    <row r="2" spans="1:5" ht="30.75" customHeight="1" thickBot="1" x14ac:dyDescent="0.35">
      <c r="A2" s="442"/>
      <c r="B2" s="445"/>
      <c r="C2" s="446"/>
      <c r="D2" s="446"/>
      <c r="E2" s="446"/>
    </row>
    <row r="3" spans="1:5" ht="28.5" customHeight="1" thickBot="1" x14ac:dyDescent="0.35">
      <c r="A3" s="255"/>
      <c r="B3" s="256" t="str">
        <f>'Lot 12 achat'!$A$2</f>
        <v>Lot 12 - TEMP-TDM16 NaI double têtes</v>
      </c>
      <c r="C3" s="256"/>
      <c r="D3" s="256"/>
      <c r="E3" s="257"/>
    </row>
    <row r="4" spans="1:5" ht="43.5" customHeight="1" x14ac:dyDescent="0.3">
      <c r="A4" s="459" t="s">
        <v>21</v>
      </c>
      <c r="B4" s="460"/>
      <c r="C4" s="258"/>
      <c r="D4" s="259" t="s">
        <v>65</v>
      </c>
      <c r="E4" s="7"/>
    </row>
    <row r="5" spans="1:5" ht="30" customHeight="1" x14ac:dyDescent="0.3">
      <c r="A5" s="439" t="s">
        <v>187</v>
      </c>
      <c r="B5" s="439"/>
      <c r="C5" s="105" t="s">
        <v>20</v>
      </c>
      <c r="D5" s="10"/>
      <c r="E5" s="7"/>
    </row>
    <row r="6" spans="1:5" ht="30" customHeight="1" x14ac:dyDescent="0.3">
      <c r="A6" s="439" t="s">
        <v>185</v>
      </c>
      <c r="B6" s="439"/>
      <c r="C6" s="105" t="s">
        <v>19</v>
      </c>
      <c r="D6" s="10"/>
      <c r="E6" s="7"/>
    </row>
    <row r="7" spans="1:5" ht="30" customHeight="1" x14ac:dyDescent="0.3">
      <c r="A7" s="439" t="s">
        <v>186</v>
      </c>
      <c r="B7" s="439"/>
      <c r="C7" s="105" t="s">
        <v>18</v>
      </c>
      <c r="D7" s="10"/>
      <c r="E7" s="7"/>
    </row>
    <row r="8" spans="1:5" ht="30" customHeight="1" x14ac:dyDescent="0.3">
      <c r="A8" s="439"/>
      <c r="B8" s="439"/>
      <c r="C8" s="98"/>
      <c r="D8" s="10"/>
      <c r="E8" s="7"/>
    </row>
    <row r="9" spans="1:5" ht="30" customHeight="1" x14ac:dyDescent="0.3">
      <c r="A9" s="11"/>
      <c r="B9" s="12"/>
      <c r="C9" s="13"/>
      <c r="D9" s="13"/>
      <c r="E9" s="7"/>
    </row>
    <row r="10" spans="1:5" ht="14.5" x14ac:dyDescent="0.3">
      <c r="A10" s="453" t="s">
        <v>17</v>
      </c>
      <c r="B10" s="454"/>
      <c r="C10" s="455"/>
      <c r="D10" s="97"/>
      <c r="E10" s="104"/>
    </row>
    <row r="11" spans="1:5" ht="14.5" x14ac:dyDescent="0.3">
      <c r="A11" s="452"/>
      <c r="B11" s="452"/>
      <c r="C11" s="9"/>
      <c r="D11" s="99"/>
      <c r="E11" s="103"/>
    </row>
    <row r="12" spans="1:5" x14ac:dyDescent="0.3">
      <c r="A12" s="8"/>
      <c r="B12" s="7"/>
      <c r="C12" s="7"/>
      <c r="D12" s="7"/>
      <c r="E12" s="7"/>
    </row>
    <row r="13" spans="1:5" ht="14.5" x14ac:dyDescent="0.3">
      <c r="A13" s="453" t="s">
        <v>16</v>
      </c>
      <c r="B13" s="454"/>
      <c r="C13" s="455"/>
      <c r="D13" s="97"/>
      <c r="E13" s="104"/>
    </row>
    <row r="14" spans="1:5" ht="14.5" x14ac:dyDescent="0.3">
      <c r="A14" s="452"/>
      <c r="B14" s="452"/>
      <c r="C14" s="9"/>
      <c r="D14" s="99"/>
      <c r="E14" s="103"/>
    </row>
    <row r="15" spans="1:5" ht="14.5" x14ac:dyDescent="0.3">
      <c r="A15" s="452"/>
      <c r="B15" s="452"/>
      <c r="C15" s="9"/>
      <c r="D15" s="99"/>
      <c r="E15" s="103"/>
    </row>
    <row r="16" spans="1:5" x14ac:dyDescent="0.3">
      <c r="A16" s="8"/>
      <c r="B16" s="7"/>
      <c r="C16" s="7"/>
      <c r="D16" s="7"/>
      <c r="E16" s="7"/>
    </row>
    <row r="17" spans="1:5" ht="14.5" x14ac:dyDescent="0.3">
      <c r="A17" s="5" t="s">
        <v>15</v>
      </c>
      <c r="B17" s="4"/>
      <c r="C17" s="2"/>
      <c r="D17" s="2"/>
      <c r="E17" s="2"/>
    </row>
    <row r="18" spans="1:5" ht="14.5" x14ac:dyDescent="0.3">
      <c r="A18" s="448" t="s">
        <v>14</v>
      </c>
      <c r="B18" s="449"/>
      <c r="C18" s="456" t="s">
        <v>7</v>
      </c>
      <c r="D18" s="456"/>
      <c r="E18" s="456"/>
    </row>
    <row r="19" spans="1:5" ht="15" customHeight="1" x14ac:dyDescent="0.3">
      <c r="A19" s="450"/>
      <c r="B19" s="451"/>
      <c r="C19" s="461" t="s">
        <v>13</v>
      </c>
      <c r="D19" s="462"/>
      <c r="E19" s="463"/>
    </row>
    <row r="20" spans="1:5" ht="14.5" x14ac:dyDescent="0.3">
      <c r="A20" s="439" t="s">
        <v>6</v>
      </c>
      <c r="B20" s="440"/>
      <c r="C20" s="6"/>
      <c r="D20" s="100"/>
      <c r="E20" s="102"/>
    </row>
    <row r="21" spans="1:5" ht="14.5" x14ac:dyDescent="0.3">
      <c r="A21" s="457" t="s">
        <v>12</v>
      </c>
      <c r="B21" s="458"/>
      <c r="C21" s="458"/>
      <c r="D21" s="458"/>
      <c r="E21" s="458"/>
    </row>
    <row r="22" spans="1:5" ht="14.5" x14ac:dyDescent="0.3">
      <c r="A22" s="438" t="s">
        <v>11</v>
      </c>
      <c r="B22" s="438"/>
      <c r="C22" s="447"/>
      <c r="D22" s="447"/>
      <c r="E22" s="447"/>
    </row>
    <row r="23" spans="1:5" ht="14.5" x14ac:dyDescent="0.3">
      <c r="A23" s="438" t="s">
        <v>10</v>
      </c>
      <c r="B23" s="438"/>
      <c r="C23" s="447"/>
      <c r="D23" s="447"/>
      <c r="E23" s="447"/>
    </row>
    <row r="24" spans="1:5" ht="14.5" x14ac:dyDescent="0.3">
      <c r="A24" s="438" t="s">
        <v>9</v>
      </c>
      <c r="B24" s="438"/>
      <c r="C24" s="447"/>
      <c r="D24" s="447"/>
      <c r="E24" s="447"/>
    </row>
    <row r="25" spans="1:5" ht="14.5" x14ac:dyDescent="0.3">
      <c r="A25" s="438" t="s">
        <v>8</v>
      </c>
      <c r="B25" s="438"/>
      <c r="C25" s="447"/>
      <c r="D25" s="447"/>
      <c r="E25" s="447"/>
    </row>
    <row r="26" spans="1:5" x14ac:dyDescent="0.3">
      <c r="A26" s="3" t="s">
        <v>5</v>
      </c>
      <c r="B26" s="2"/>
      <c r="C26" s="2"/>
      <c r="D26" s="2"/>
      <c r="E26" s="2"/>
    </row>
    <row r="27" spans="1:5" x14ac:dyDescent="0.3">
      <c r="A27" s="3"/>
      <c r="B27" s="2"/>
      <c r="C27" s="2"/>
      <c r="D27" s="2"/>
      <c r="E27" s="2"/>
    </row>
    <row r="28" spans="1:5" ht="14.5" x14ac:dyDescent="0.3">
      <c r="A28" s="439" t="s">
        <v>22</v>
      </c>
      <c r="B28" s="440"/>
      <c r="C28" s="6"/>
      <c r="D28" s="100"/>
      <c r="E28" s="101"/>
    </row>
  </sheetData>
  <mergeCells count="26">
    <mergeCell ref="C22:E22"/>
    <mergeCell ref="A4:B4"/>
    <mergeCell ref="C19:E19"/>
    <mergeCell ref="A5:B5"/>
    <mergeCell ref="A6:B6"/>
    <mergeCell ref="A10:C10"/>
    <mergeCell ref="A11:B11"/>
    <mergeCell ref="A7:B7"/>
    <mergeCell ref="A8:B8"/>
    <mergeCell ref="A14:B14"/>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41"/>
      <c r="B1" s="443" t="s">
        <v>179</v>
      </c>
      <c r="C1" s="464"/>
    </row>
    <row r="2" spans="1:3" ht="30.75" customHeight="1" thickBot="1" x14ac:dyDescent="0.35">
      <c r="A2" s="442"/>
      <c r="B2" s="445"/>
      <c r="C2" s="465"/>
    </row>
    <row r="3" spans="1:3" ht="28.5" customHeight="1" thickBot="1" x14ac:dyDescent="0.35">
      <c r="A3" s="255"/>
      <c r="B3" s="256" t="str">
        <f>'Lot 12 achat'!$A$2</f>
        <v>Lot 12 - TEMP-TDM16 NaI double têtes</v>
      </c>
      <c r="C3" s="257"/>
    </row>
    <row r="4" spans="1:3" x14ac:dyDescent="0.3">
      <c r="A4" s="1" t="s">
        <v>142</v>
      </c>
    </row>
    <row r="5" spans="1:3" x14ac:dyDescent="0.3">
      <c r="A5" s="1" t="s">
        <v>180</v>
      </c>
    </row>
    <row r="7" spans="1:3" ht="19" thickBot="1" x14ac:dyDescent="0.5">
      <c r="A7" s="214" t="s">
        <v>183</v>
      </c>
      <c r="B7" s="214"/>
      <c r="C7" s="214"/>
    </row>
    <row r="8" spans="1:3" ht="19" thickBot="1" x14ac:dyDescent="0.5">
      <c r="A8" s="279"/>
      <c r="B8" s="280" t="s">
        <v>143</v>
      </c>
      <c r="C8" s="281" t="s">
        <v>181</v>
      </c>
    </row>
    <row r="9" spans="1:3" ht="15.5" x14ac:dyDescent="0.35">
      <c r="A9" s="304" t="s">
        <v>144</v>
      </c>
      <c r="B9" s="309"/>
      <c r="C9" s="299"/>
    </row>
    <row r="10" spans="1:3" ht="15.5" x14ac:dyDescent="0.35">
      <c r="A10" s="305"/>
      <c r="B10" s="310"/>
      <c r="C10" s="301"/>
    </row>
    <row r="11" spans="1:3" ht="15.5" x14ac:dyDescent="0.35">
      <c r="A11" s="305"/>
      <c r="B11" s="310"/>
      <c r="C11" s="301"/>
    </row>
    <row r="12" spans="1:3" ht="15.5" x14ac:dyDescent="0.35">
      <c r="A12" s="305"/>
      <c r="B12" s="310"/>
      <c r="C12" s="301"/>
    </row>
    <row r="13" spans="1:3" ht="15.5" x14ac:dyDescent="0.35">
      <c r="A13" s="305" t="s">
        <v>145</v>
      </c>
      <c r="B13" s="310"/>
      <c r="C13" s="301"/>
    </row>
    <row r="14" spans="1:3" ht="15.5" x14ac:dyDescent="0.35">
      <c r="A14" s="305"/>
      <c r="B14" s="310"/>
      <c r="C14" s="301"/>
    </row>
    <row r="15" spans="1:3" ht="15.5" x14ac:dyDescent="0.35">
      <c r="A15" s="305"/>
      <c r="B15" s="310"/>
      <c r="C15" s="301"/>
    </row>
    <row r="16" spans="1:3" ht="16" thickBot="1" x14ac:dyDescent="0.4">
      <c r="A16" s="306"/>
      <c r="B16" s="311"/>
      <c r="C16" s="303"/>
    </row>
    <row r="17" spans="1:3" ht="14.5" x14ac:dyDescent="0.3">
      <c r="A17" s="282" t="s">
        <v>43</v>
      </c>
      <c r="B17" s="283"/>
      <c r="C17" s="284"/>
    </row>
    <row r="18" spans="1:3" ht="14.5" x14ac:dyDescent="0.3">
      <c r="A18" s="285" t="s">
        <v>44</v>
      </c>
      <c r="B18" s="286"/>
      <c r="C18" s="287"/>
    </row>
    <row r="19" spans="1:3" ht="14.5" x14ac:dyDescent="0.3">
      <c r="A19" s="285"/>
      <c r="B19" s="286"/>
      <c r="C19" s="287"/>
    </row>
    <row r="20" spans="1:3" ht="14.5" x14ac:dyDescent="0.3">
      <c r="A20" s="285" t="s">
        <v>45</v>
      </c>
      <c r="B20" s="286"/>
      <c r="C20" s="287"/>
    </row>
    <row r="21" spans="1:3" ht="14.5" x14ac:dyDescent="0.3">
      <c r="A21" s="285"/>
      <c r="B21" s="286"/>
      <c r="C21" s="287"/>
    </row>
    <row r="22" spans="1:3" ht="14.5" x14ac:dyDescent="0.3">
      <c r="A22" s="285" t="s">
        <v>46</v>
      </c>
      <c r="B22" s="286"/>
      <c r="C22" s="287"/>
    </row>
    <row r="23" spans="1:3" ht="14.5" x14ac:dyDescent="0.3">
      <c r="A23" s="285"/>
      <c r="B23" s="286"/>
      <c r="C23" s="287"/>
    </row>
    <row r="24" spans="1:3" ht="14.5" x14ac:dyDescent="0.3">
      <c r="A24" s="285" t="s">
        <v>47</v>
      </c>
      <c r="B24" s="286"/>
      <c r="C24" s="287"/>
    </row>
    <row r="25" spans="1:3" ht="14.5" x14ac:dyDescent="0.3">
      <c r="A25" s="285"/>
      <c r="B25" s="286"/>
      <c r="C25" s="287"/>
    </row>
    <row r="26" spans="1:3" ht="29" x14ac:dyDescent="0.3">
      <c r="A26" s="285" t="s">
        <v>48</v>
      </c>
      <c r="B26" s="286"/>
      <c r="C26" s="287"/>
    </row>
    <row r="27" spans="1:3" ht="14.5" x14ac:dyDescent="0.3">
      <c r="A27" s="285"/>
      <c r="B27" s="286"/>
      <c r="C27" s="287"/>
    </row>
    <row r="28" spans="1:3" ht="14.5" x14ac:dyDescent="0.3">
      <c r="A28" s="285" t="s">
        <v>49</v>
      </c>
      <c r="B28" s="286"/>
      <c r="C28" s="287"/>
    </row>
    <row r="29" spans="1:3" ht="15" thickBot="1" x14ac:dyDescent="0.35">
      <c r="A29" s="288"/>
      <c r="B29" s="289"/>
      <c r="C29" s="290"/>
    </row>
    <row r="30" spans="1:3" ht="14.5" x14ac:dyDescent="0.3">
      <c r="A30" s="282" t="s">
        <v>50</v>
      </c>
      <c r="B30" s="283"/>
      <c r="C30" s="284"/>
    </row>
    <row r="31" spans="1:3" ht="14.5" x14ac:dyDescent="0.3">
      <c r="A31" s="285" t="s">
        <v>51</v>
      </c>
      <c r="B31" s="286"/>
      <c r="C31" s="287"/>
    </row>
    <row r="32" spans="1:3" ht="14.5" x14ac:dyDescent="0.3">
      <c r="A32" s="285"/>
      <c r="B32" s="286"/>
      <c r="C32" s="287"/>
    </row>
    <row r="33" spans="1:3" ht="14.5" x14ac:dyDescent="0.3">
      <c r="A33" s="285" t="s">
        <v>52</v>
      </c>
      <c r="B33" s="286"/>
      <c r="C33" s="287"/>
    </row>
    <row r="34" spans="1:3" ht="14.5" x14ac:dyDescent="0.3">
      <c r="A34" s="285"/>
      <c r="B34" s="286"/>
      <c r="C34" s="287"/>
    </row>
    <row r="35" spans="1:3" ht="14.5" x14ac:dyDescent="0.3">
      <c r="A35" s="285" t="s">
        <v>53</v>
      </c>
      <c r="B35" s="286"/>
      <c r="C35" s="287"/>
    </row>
    <row r="36" spans="1:3" ht="14.5" x14ac:dyDescent="0.3">
      <c r="A36" s="285"/>
      <c r="B36" s="286"/>
      <c r="C36" s="287"/>
    </row>
    <row r="37" spans="1:3" ht="14.5" x14ac:dyDescent="0.35">
      <c r="A37" s="291" t="s">
        <v>54</v>
      </c>
      <c r="B37" s="286"/>
      <c r="C37" s="287"/>
    </row>
    <row r="38" spans="1:3" ht="14.5" x14ac:dyDescent="0.35">
      <c r="A38" s="291"/>
      <c r="B38" s="286"/>
      <c r="C38" s="287"/>
    </row>
    <row r="39" spans="1:3" ht="14.5" x14ac:dyDescent="0.3">
      <c r="A39" s="285" t="s">
        <v>55</v>
      </c>
      <c r="B39" s="286"/>
      <c r="C39" s="287"/>
    </row>
    <row r="40" spans="1:3" ht="14.5" x14ac:dyDescent="0.3">
      <c r="A40" s="285"/>
      <c r="B40" s="286"/>
      <c r="C40" s="287"/>
    </row>
    <row r="41" spans="1:3" ht="19" thickBot="1" x14ac:dyDescent="0.5">
      <c r="A41" s="214" t="s">
        <v>182</v>
      </c>
      <c r="B41" s="312"/>
      <c r="C41" s="313"/>
    </row>
    <row r="42" spans="1:3" ht="19" thickBot="1" x14ac:dyDescent="0.5">
      <c r="A42" s="292"/>
      <c r="B42" s="280" t="s">
        <v>143</v>
      </c>
      <c r="C42" s="281" t="s">
        <v>181</v>
      </c>
    </row>
    <row r="43" spans="1:3" ht="15.5" x14ac:dyDescent="0.35">
      <c r="A43" s="298" t="s">
        <v>144</v>
      </c>
      <c r="B43" s="309"/>
      <c r="C43" s="299"/>
    </row>
    <row r="44" spans="1:3" ht="15.5" x14ac:dyDescent="0.35">
      <c r="A44" s="300"/>
      <c r="B44" s="310"/>
      <c r="C44" s="301"/>
    </row>
    <row r="45" spans="1:3" ht="15.5" x14ac:dyDescent="0.35">
      <c r="A45" s="300"/>
      <c r="B45" s="310"/>
      <c r="C45" s="301"/>
    </row>
    <row r="46" spans="1:3" ht="15.5" x14ac:dyDescent="0.35">
      <c r="A46" s="300"/>
      <c r="B46" s="310"/>
      <c r="C46" s="301"/>
    </row>
    <row r="47" spans="1:3" ht="15.5" x14ac:dyDescent="0.35">
      <c r="A47" s="300" t="s">
        <v>145</v>
      </c>
      <c r="B47" s="310"/>
      <c r="C47" s="301"/>
    </row>
    <row r="48" spans="1:3" ht="15.5" x14ac:dyDescent="0.35">
      <c r="A48" s="300"/>
      <c r="B48" s="310"/>
      <c r="C48" s="301"/>
    </row>
    <row r="49" spans="1:3" ht="16" thickBot="1" x14ac:dyDescent="0.4">
      <c r="A49" s="302"/>
      <c r="B49" s="311"/>
      <c r="C49" s="303"/>
    </row>
    <row r="50" spans="1:3" ht="14.5" x14ac:dyDescent="0.3">
      <c r="A50" s="293" t="s">
        <v>43</v>
      </c>
      <c r="B50" s="283"/>
      <c r="C50" s="284"/>
    </row>
    <row r="51" spans="1:3" ht="14.5" x14ac:dyDescent="0.3">
      <c r="A51" s="294" t="s">
        <v>44</v>
      </c>
      <c r="B51" s="286"/>
      <c r="C51" s="287"/>
    </row>
    <row r="52" spans="1:3" ht="14.5" x14ac:dyDescent="0.3">
      <c r="A52" s="294"/>
      <c r="B52" s="286"/>
      <c r="C52" s="287"/>
    </row>
    <row r="53" spans="1:3" ht="14.5" x14ac:dyDescent="0.3">
      <c r="A53" s="294" t="s">
        <v>45</v>
      </c>
      <c r="B53" s="286"/>
      <c r="C53" s="287"/>
    </row>
    <row r="54" spans="1:3" ht="14.5" x14ac:dyDescent="0.3">
      <c r="A54" s="294"/>
      <c r="B54" s="286"/>
      <c r="C54" s="287"/>
    </row>
    <row r="55" spans="1:3" ht="14.5" x14ac:dyDescent="0.3">
      <c r="A55" s="294" t="s">
        <v>46</v>
      </c>
      <c r="B55" s="286"/>
      <c r="C55" s="287"/>
    </row>
    <row r="56" spans="1:3" ht="14.5" x14ac:dyDescent="0.3">
      <c r="A56" s="294"/>
      <c r="B56" s="286"/>
      <c r="C56" s="287"/>
    </row>
    <row r="57" spans="1:3" ht="14.5" x14ac:dyDescent="0.3">
      <c r="A57" s="294" t="s">
        <v>47</v>
      </c>
      <c r="B57" s="286"/>
      <c r="C57" s="287"/>
    </row>
    <row r="58" spans="1:3" ht="14.5" x14ac:dyDescent="0.3">
      <c r="A58" s="294"/>
      <c r="B58" s="286"/>
      <c r="C58" s="287"/>
    </row>
    <row r="59" spans="1:3" ht="29" x14ac:dyDescent="0.3">
      <c r="A59" s="294" t="s">
        <v>48</v>
      </c>
      <c r="B59" s="286"/>
      <c r="C59" s="287"/>
    </row>
    <row r="60" spans="1:3" ht="14.5" x14ac:dyDescent="0.3">
      <c r="A60" s="294"/>
      <c r="B60" s="286"/>
      <c r="C60" s="287"/>
    </row>
    <row r="61" spans="1:3" ht="14.5" x14ac:dyDescent="0.3">
      <c r="A61" s="294" t="s">
        <v>49</v>
      </c>
      <c r="B61" s="286"/>
      <c r="C61" s="287"/>
    </row>
    <row r="62" spans="1:3" ht="15" thickBot="1" x14ac:dyDescent="0.35">
      <c r="A62" s="295"/>
      <c r="B62" s="289"/>
      <c r="C62" s="290"/>
    </row>
    <row r="63" spans="1:3" ht="14.5" x14ac:dyDescent="0.3">
      <c r="A63" s="293" t="s">
        <v>50</v>
      </c>
      <c r="B63" s="283"/>
      <c r="C63" s="284"/>
    </row>
    <row r="64" spans="1:3" ht="14.5" x14ac:dyDescent="0.3">
      <c r="A64" s="294" t="s">
        <v>51</v>
      </c>
      <c r="B64" s="286"/>
      <c r="C64" s="287"/>
    </row>
    <row r="65" spans="1:3" ht="14.5" x14ac:dyDescent="0.3">
      <c r="A65" s="294"/>
      <c r="B65" s="286"/>
      <c r="C65" s="287"/>
    </row>
    <row r="66" spans="1:3" ht="14.5" x14ac:dyDescent="0.3">
      <c r="A66" s="294" t="s">
        <v>52</v>
      </c>
      <c r="B66" s="286"/>
      <c r="C66" s="287"/>
    </row>
    <row r="67" spans="1:3" ht="14.5" x14ac:dyDescent="0.3">
      <c r="A67" s="294"/>
      <c r="B67" s="286"/>
      <c r="C67" s="287"/>
    </row>
    <row r="68" spans="1:3" ht="14.5" x14ac:dyDescent="0.3">
      <c r="A68" s="294" t="s">
        <v>53</v>
      </c>
      <c r="B68" s="286"/>
      <c r="C68" s="287"/>
    </row>
    <row r="69" spans="1:3" ht="14.5" x14ac:dyDescent="0.3">
      <c r="A69" s="294"/>
      <c r="B69" s="286"/>
      <c r="C69" s="287"/>
    </row>
    <row r="70" spans="1:3" ht="14.5" x14ac:dyDescent="0.35">
      <c r="A70" s="296" t="s">
        <v>54</v>
      </c>
      <c r="B70" s="286"/>
      <c r="C70" s="287"/>
    </row>
    <row r="71" spans="1:3" ht="14.5" x14ac:dyDescent="0.35">
      <c r="A71" s="296"/>
      <c r="B71" s="286"/>
      <c r="C71" s="287"/>
    </row>
    <row r="72" spans="1:3" ht="14.5" x14ac:dyDescent="0.3">
      <c r="A72" s="294" t="s">
        <v>55</v>
      </c>
      <c r="B72" s="286"/>
      <c r="C72" s="287"/>
    </row>
    <row r="73" spans="1:3" ht="13.5" thickBot="1" x14ac:dyDescent="0.35">
      <c r="A73" s="297"/>
      <c r="B73" s="289"/>
      <c r="C73" s="290"/>
    </row>
    <row r="74" spans="1:3" ht="14.5" x14ac:dyDescent="0.35">
      <c r="A74" s="308" t="s">
        <v>146</v>
      </c>
      <c r="B74" s="314"/>
      <c r="C74" s="315"/>
    </row>
    <row r="75" spans="1:3" ht="14.5" x14ac:dyDescent="0.3">
      <c r="A75" s="307" t="s">
        <v>43</v>
      </c>
      <c r="B75" s="286"/>
      <c r="C75" s="287"/>
    </row>
    <row r="76" spans="1:3" ht="14.5" x14ac:dyDescent="0.3">
      <c r="A76" s="294" t="s">
        <v>44</v>
      </c>
      <c r="B76" s="286"/>
      <c r="C76" s="287"/>
    </row>
    <row r="77" spans="1:3" ht="14.5" x14ac:dyDescent="0.3">
      <c r="A77" s="294" t="s">
        <v>45</v>
      </c>
      <c r="B77" s="286"/>
      <c r="C77" s="287"/>
    </row>
    <row r="78" spans="1:3" ht="14.5" x14ac:dyDescent="0.3">
      <c r="A78" s="294" t="s">
        <v>46</v>
      </c>
      <c r="B78" s="286"/>
      <c r="C78" s="287"/>
    </row>
    <row r="79" spans="1:3" ht="14.5" x14ac:dyDescent="0.3">
      <c r="A79" s="294" t="s">
        <v>47</v>
      </c>
      <c r="B79" s="286"/>
      <c r="C79" s="287"/>
    </row>
    <row r="80" spans="1:3" ht="29" x14ac:dyDescent="0.3">
      <c r="A80" s="294" t="s">
        <v>48</v>
      </c>
      <c r="B80" s="286"/>
      <c r="C80" s="287"/>
    </row>
    <row r="81" spans="1:3" ht="14.5" x14ac:dyDescent="0.3">
      <c r="A81" s="294" t="s">
        <v>49</v>
      </c>
      <c r="B81" s="286"/>
      <c r="C81" s="287"/>
    </row>
    <row r="82" spans="1:3" ht="14.5" x14ac:dyDescent="0.3">
      <c r="A82" s="307" t="s">
        <v>50</v>
      </c>
      <c r="B82" s="286"/>
      <c r="C82" s="287"/>
    </row>
    <row r="83" spans="1:3" ht="14.5" x14ac:dyDescent="0.3">
      <c r="A83" s="294" t="s">
        <v>51</v>
      </c>
      <c r="B83" s="286"/>
      <c r="C83" s="287"/>
    </row>
    <row r="84" spans="1:3" ht="14.5" x14ac:dyDescent="0.3">
      <c r="A84" s="294" t="s">
        <v>52</v>
      </c>
      <c r="B84" s="286"/>
      <c r="C84" s="287"/>
    </row>
    <row r="85" spans="1:3" ht="14.5" x14ac:dyDescent="0.3">
      <c r="A85" s="294" t="s">
        <v>53</v>
      </c>
      <c r="B85" s="286"/>
      <c r="C85" s="287"/>
    </row>
    <row r="86" spans="1:3" ht="14.5" x14ac:dyDescent="0.3">
      <c r="A86" s="294" t="s">
        <v>54</v>
      </c>
      <c r="B86" s="286"/>
      <c r="C86" s="287"/>
    </row>
    <row r="87" spans="1:3" ht="15" thickBot="1" x14ac:dyDescent="0.35">
      <c r="A87" s="294" t="s">
        <v>55</v>
      </c>
      <c r="B87" s="289"/>
      <c r="C87" s="29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12 achat</vt:lpstr>
      <vt:lpstr>Lot 12 loc</vt:lpstr>
      <vt:lpstr>Lot 12 LOA</vt:lpstr>
      <vt:lpstr>Abonnement</vt:lpstr>
      <vt:lpstr>Coef loc</vt:lpstr>
      <vt:lpstr>Remises</vt:lpstr>
      <vt:lpstr>DROM-COM</vt:lpstr>
      <vt:lpstr>Abonnement!Zone_d_impression</vt:lpstr>
      <vt:lpstr>'Coef loc'!Zone_d_impression</vt:lpstr>
      <vt:lpstr>'Lot 12 achat'!Zone_d_impression</vt:lpstr>
      <vt:lpstr>'Lot 12 LOA'!Zone_d_impression</vt:lpstr>
      <vt:lpstr>'Lot 12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2025-11-25T14:01:41Z</dcterms:modified>
</cp:coreProperties>
</file>